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90" windowWidth="19200" windowHeight="11640" firstSheet="1" activeTab="1"/>
  </bookViews>
  <sheets>
    <sheet name="tmp_v" sheetId="5" state="hidden" r:id="rId1"/>
    <sheet name="AR6121" sheetId="6" r:id="rId2"/>
    <sheet name="iMaster NCE-Campus HW V300R019" sheetId="7" r:id="rId3"/>
    <sheet name="iMaster NCE-Campus V300R019" sheetId="8" r:id="rId4"/>
    <sheet name="CloudEngine S5731-H24T4XC" sheetId="9" r:id="rId5"/>
    <sheet name="CloudEngine S5731-H24P4XC" sheetId="10" r:id="rId6"/>
    <sheet name="AirEngine 5760-51" sheetId="11" r:id="rId7"/>
  </sheets>
  <definedNames>
    <definedName name="CFGAREA" localSheetId="6">'AirEngine 5760-51'!$C$9:$J$13</definedName>
    <definedName name="CFGAREA" localSheetId="1">'AR6121'!$C$9:$J$13</definedName>
    <definedName name="CFGAREA" localSheetId="5">'CloudEngine S5731-H24P4XC'!$C$9:$J$19</definedName>
    <definedName name="CFGAREA" localSheetId="4">'CloudEngine S5731-H24T4XC'!$C$9:$L$19</definedName>
    <definedName name="CFGAREA" localSheetId="2">'iMaster NCE-Campus HW V300R019'!$C$9:$H$13</definedName>
    <definedName name="CFGAREA" localSheetId="3">'iMaster NCE-Campus V300R019'!$C$9:$I$30</definedName>
    <definedName name="ColumnHeader" localSheetId="6">"locationid,productcfgid"</definedName>
    <definedName name="ColumnHeader" localSheetId="1">"locationid,productcfgid"</definedName>
    <definedName name="ColumnHeader" localSheetId="5">"locationid,productcfgid"</definedName>
    <definedName name="ColumnHeader" localSheetId="4">"locationid,productcfgid"</definedName>
    <definedName name="ColumnHeader" localSheetId="2">"locationid,productcfgid"</definedName>
    <definedName name="ColumnHeader" localSheetId="3">"locationid,productcfgid"</definedName>
    <definedName name="HasColumnHeader" localSheetId="6">"1"</definedName>
    <definedName name="HasColumnHeader" localSheetId="1">"1"</definedName>
    <definedName name="HasColumnHeader" localSheetId="5">"1"</definedName>
    <definedName name="HasColumnHeader" localSheetId="4">"1"</definedName>
    <definedName name="HasColumnHeader" localSheetId="2">"1"</definedName>
    <definedName name="HasColumnHeader" localSheetId="3">"1"</definedName>
    <definedName name="L3PRODUCTCODE" localSheetId="6">"EW058094"</definedName>
    <definedName name="L3PRODUCTCODE" localSheetId="1">"EW056736"</definedName>
    <definedName name="L3PRODUCTCODE" localSheetId="5">"EW054360"</definedName>
    <definedName name="L3PRODUCTCODE" localSheetId="4">"EW054358"</definedName>
    <definedName name="L3PRODUCTCODE" localSheetId="2">"EW058349"</definedName>
    <definedName name="L3PRODUCTCODE" localSheetId="3">"EW058234"</definedName>
    <definedName name="_xlnm.Print_Area" localSheetId="6">'AirEngine 5760-51'!$C$2:$J$13</definedName>
    <definedName name="_xlnm.Print_Area" localSheetId="1">'AR6121'!$C$2:$J$13</definedName>
    <definedName name="_xlnm.Print_Area" localSheetId="5">'CloudEngine S5731-H24P4XC'!$C$2:$J$19</definedName>
    <definedName name="_xlnm.Print_Area" localSheetId="4">'CloudEngine S5731-H24T4XC'!$C$2:$L$19</definedName>
    <definedName name="_xlnm.Print_Area" localSheetId="2">'iMaster NCE-Campus HW V300R019'!$C$2:$H$13</definedName>
    <definedName name="_xlnm.Print_Area" localSheetId="3">'iMaster NCE-Campus V300R019'!$C$2:$I$30</definedName>
    <definedName name="_xlnm.Print_Titles" localSheetId="6">'AirEngine 5760-51'!$B:$G,'AirEngine 5760-51'!$2:$9</definedName>
    <definedName name="_xlnm.Print_Titles" localSheetId="1">'AR6121'!$B:$G,'AR6121'!$2:$9</definedName>
    <definedName name="_xlnm.Print_Titles" localSheetId="5">'CloudEngine S5731-H24P4XC'!$B:$G,'CloudEngine S5731-H24P4XC'!$2:$9</definedName>
    <definedName name="_xlnm.Print_Titles" localSheetId="4">'CloudEngine S5731-H24T4XC'!$B:$G,'CloudEngine S5731-H24T4XC'!$2:$9</definedName>
    <definedName name="_xlnm.Print_Titles" localSheetId="2">'iMaster NCE-Campus HW V300R019'!$B:$F,'iMaster NCE-Campus HW V300R019'!$2:$9</definedName>
    <definedName name="_xlnm.Print_Titles" localSheetId="3">'iMaster NCE-Campus V300R019'!$B:$G,'iMaster NCE-Campus V300R019'!$2:$9</definedName>
    <definedName name="QF_SYS_CURRENCY1" localSheetId="6">"CNY"</definedName>
    <definedName name="QF_SYS_CURRENCY1" localSheetId="1">"CNY"</definedName>
    <definedName name="QF_SYS_CURRENCY1" localSheetId="5">"CNY"</definedName>
    <definedName name="QF_SYS_CURRENCY1" localSheetId="4">"CNY"</definedName>
    <definedName name="QF_SYS_CURRENCY1" localSheetId="2">"CNY"</definedName>
    <definedName name="QF_SYS_CURRENCY1" localSheetId="3">"CNY"</definedName>
    <definedName name="QF_SYS_DESTINATION1" localSheetId="6">"null"</definedName>
    <definedName name="QF_SYS_DESTINATION1" localSheetId="1">"null"</definedName>
    <definedName name="QF_SYS_DESTINATION1" localSheetId="5">"null"</definedName>
    <definedName name="QF_SYS_DESTINATION1" localSheetId="4">"null"</definedName>
    <definedName name="QF_SYS_DESTINATION1" localSheetId="2">"null"</definedName>
    <definedName name="QF_SYS_DESTINATION1" localSheetId="3">"null"</definedName>
    <definedName name="QF_SYS_EXCHANGE1" localSheetId="6">"1.000000"</definedName>
    <definedName name="QF_SYS_EXCHANGE1" localSheetId="1">"1.000000"</definedName>
    <definedName name="QF_SYS_EXCHANGE1" localSheetId="5">"1.000000"</definedName>
    <definedName name="QF_SYS_EXCHANGE1" localSheetId="4">"1.000000"</definedName>
    <definedName name="QF_SYS_EXCHANGE1" localSheetId="2">"1.000000"</definedName>
    <definedName name="QF_SYS_EXCHANGE1" localSheetId="3">"1.000000"</definedName>
    <definedName name="QF_SYS_LISTPRICECURRENCY" localSheetId="6">"CNY"</definedName>
    <definedName name="QF_SYS_LISTPRICECURRENCY" localSheetId="1">"CNY"</definedName>
    <definedName name="QF_SYS_LISTPRICECURRENCY" localSheetId="5">"CNY"</definedName>
    <definedName name="QF_SYS_LISTPRICECURRENCY" localSheetId="4">"CNY"</definedName>
    <definedName name="QF_SYS_LISTPRICECURRENCY" localSheetId="2">"CNY"</definedName>
    <definedName name="QF_SYS_LISTPRICECURRENCY" localSheetId="3">"CNY"</definedName>
    <definedName name="QF_SYS_TRADETERMDESC1" localSheetId="6">"null"</definedName>
    <definedName name="QF_SYS_TRADETERMDESC1" localSheetId="1">"null"</definedName>
    <definedName name="QF_SYS_TRADETERMDESC1" localSheetId="5">"null"</definedName>
    <definedName name="QF_SYS_TRADETERMDESC1" localSheetId="4">"null"</definedName>
    <definedName name="QF_SYS_TRADETERMDESC1" localSheetId="2">"null"</definedName>
    <definedName name="QF_SYS_TRADETERMDESC1" localSheetId="3">"null"</definedName>
    <definedName name="QuoteType" localSheetId="6">"Explicit"</definedName>
    <definedName name="QuoteType" localSheetId="1">"Explicit"</definedName>
    <definedName name="QuoteType" localSheetId="5">"Explicit"</definedName>
    <definedName name="QuoteType" localSheetId="4">"Explicit"</definedName>
    <definedName name="QuoteType" localSheetId="2">"Explicit"</definedName>
    <definedName name="QuoteType" localSheetId="3">"Explicit"</definedName>
    <definedName name="SheetByID" localSheetId="6">"27392112,null"</definedName>
    <definedName name="SheetByID" localSheetId="1">"27389132,null"</definedName>
    <definedName name="SheetByID" localSheetId="5">"27398158,null"</definedName>
    <definedName name="SheetByID" localSheetId="4">"27398150,null"</definedName>
    <definedName name="SheetByID" localSheetId="2">"27087645,null"</definedName>
    <definedName name="SheetByID" localSheetId="3">"27050652,null"</definedName>
    <definedName name="SheetByName" localSheetId="6">"productid,subNetName"</definedName>
    <definedName name="SheetByName" localSheetId="1">"productid,subNetName"</definedName>
    <definedName name="SheetByName" localSheetId="5">"productid,subNetName"</definedName>
    <definedName name="SheetByName" localSheetId="4">"productid,subNetName"</definedName>
    <definedName name="SheetByName" localSheetId="2">"productid,subNetName"</definedName>
    <definedName name="SheetByName" localSheetId="3">"productid,subNetName"</definedName>
    <definedName name="SheetName" localSheetId="6">"AirEngine 5760-51"</definedName>
    <definedName name="SheetName" localSheetId="1">"AR6121"</definedName>
    <definedName name="SheetName" localSheetId="5">"CloudEngine S5731-H24P4XC"</definedName>
    <definedName name="SheetName" localSheetId="4">"CloudEngine S5731-H24T4XC"</definedName>
    <definedName name="SheetName" localSheetId="2">"iMaster NCE-Campus HW V300R019"</definedName>
    <definedName name="SheetName" localSheetId="3">"iMaster NCE-Campus V300R019"</definedName>
    <definedName name="SheetType" localSheetId="6">"0"</definedName>
    <definedName name="SheetType" localSheetId="1">"0"</definedName>
    <definedName name="SheetType" localSheetId="5">"0"</definedName>
    <definedName name="SheetType" localSheetId="4">"0"</definedName>
    <definedName name="SheetType" localSheetId="2">"0"</definedName>
    <definedName name="SheetType" localSheetId="3">"0"</definedName>
  </definedNames>
  <calcPr calcId="152511"/>
</workbook>
</file>

<file path=xl/calcChain.xml><?xml version="1.0" encoding="utf-8"?>
<calcChain xmlns="http://schemas.openxmlformats.org/spreadsheetml/2006/main">
  <c r="H13" i="11" l="1"/>
  <c r="H19" i="10"/>
  <c r="H17" i="10"/>
  <c r="H16" i="10"/>
  <c r="H14" i="10"/>
  <c r="H19" i="9"/>
  <c r="H17" i="9"/>
  <c r="H16" i="9"/>
  <c r="H14" i="9"/>
  <c r="H30" i="8"/>
  <c r="H29" i="8"/>
  <c r="H28" i="8"/>
  <c r="H27" i="8"/>
  <c r="H26" i="8"/>
  <c r="H25" i="8"/>
  <c r="H24" i="8"/>
  <c r="H23" i="8"/>
  <c r="H22" i="8"/>
  <c r="H21" i="8"/>
  <c r="H20" i="8"/>
  <c r="H19" i="8"/>
  <c r="H18" i="8"/>
  <c r="H17" i="8"/>
  <c r="H15" i="8"/>
  <c r="H14" i="8"/>
  <c r="G13" i="7"/>
  <c r="H13" i="6"/>
</calcChain>
</file>

<file path=xl/sharedStrings.xml><?xml version="1.0" encoding="utf-8"?>
<sst xmlns="http://schemas.openxmlformats.org/spreadsheetml/2006/main" count="329" uniqueCount="206">
  <si>
    <t>No.</t>
  </si>
  <si>
    <t>Qty.</t>
  </si>
  <si>
    <t>站点1</t>
  </si>
  <si>
    <t>EQUIPMENT TOTAL PRICE</t>
  </si>
  <si>
    <t>TOTAL PRICE</t>
  </si>
  <si>
    <t>Part Number</t>
  </si>
  <si>
    <t>Model</t>
  </si>
  <si>
    <t>Description</t>
  </si>
  <si>
    <t>FreeTaxSoftWareDesc</t>
  </si>
  <si>
    <t>AR6100 Series Enterprise Routers</t>
  </si>
  <si>
    <t>AR6100 Mainframe and Module</t>
  </si>
  <si>
    <t>02353BVK</t>
  </si>
  <si>
    <t>AR6121</t>
  </si>
  <si>
    <t>AR6121, 2*GE combo WAN, 1*10GE(SFP+) WAN, 8*GE LAN, 1*GE combo LAN, 2*USB, 2*SIC</t>
  </si>
  <si>
    <t>华为企业网关软件V2.0</t>
  </si>
  <si>
    <t>AR6121(AR6121_1)</t>
  </si>
  <si>
    <t>AR6121(AR6121)</t>
  </si>
  <si>
    <t>iMaster NCE-Campus</t>
  </si>
  <si>
    <t>NCE Server</t>
  </si>
  <si>
    <t>02313CLX</t>
  </si>
  <si>
    <t>H22X-05-NCEE-128G</t>
  </si>
  <si>
    <t>2288X V5 128G Configuration(2*Xeon Gold 5218-16Core/2.3GHz CPU,4*32G Memory,4*1200GB SAS HDD,Avago3508(2G cache)+SuperCap,2*4 GE+2*2 10GE SFP+,2*900W AC,Rail)</t>
  </si>
  <si>
    <t>iMaster NCE-Campus HW V300R019(iMaster NCE-Campus HW)</t>
  </si>
  <si>
    <t>Cloud Management Software Feature(License)</t>
  </si>
  <si>
    <t>Cloud Management Platform Basic Software</t>
  </si>
  <si>
    <t>88034QFB</t>
  </si>
  <si>
    <t>88067663</t>
  </si>
  <si>
    <t>Device Subscription License</t>
  </si>
  <si>
    <t>88035BBA</t>
  </si>
  <si>
    <t>88060AEY</t>
  </si>
  <si>
    <t>88035NGE</t>
  </si>
  <si>
    <t>88060LFM</t>
  </si>
  <si>
    <t>88035EDQ</t>
  </si>
  <si>
    <t>88060CBR</t>
  </si>
  <si>
    <t>88036CEN</t>
  </si>
  <si>
    <t>88060UXM</t>
  </si>
  <si>
    <t>88036FSF</t>
  </si>
  <si>
    <t>88060YTQ</t>
  </si>
  <si>
    <t>88036JKB</t>
  </si>
  <si>
    <t>88061CDQ</t>
  </si>
  <si>
    <t>88036FRH</t>
  </si>
  <si>
    <t>88060YTM</t>
  </si>
  <si>
    <t>CNSNS-LIC-Platform</t>
  </si>
  <si>
    <t>CNSNS-Platform-1Y</t>
  </si>
  <si>
    <t>CNSNS-LIC-S5700-H</t>
  </si>
  <si>
    <t>CNSNS-S5700-H-1Y</t>
  </si>
  <si>
    <t>CNSNS-LIC-AirEngineIndoor</t>
  </si>
  <si>
    <t>CNSNS-AirEngineIndoor-1Y</t>
  </si>
  <si>
    <t>CNSNS-LIC-VXLAN</t>
  </si>
  <si>
    <t>CNSNS-VXLAN-1Y</t>
  </si>
  <si>
    <t>CNSNS-LIC-ENDPOINT</t>
  </si>
  <si>
    <t>CNSNS-ENDPOINT-1Y</t>
  </si>
  <si>
    <t>CNSNS-LIC-ACCESS-30T</t>
  </si>
  <si>
    <t>CNSNS-ACCESS-30T-1Y</t>
  </si>
  <si>
    <t>CNSNS-LIC-M-AR6100</t>
  </si>
  <si>
    <t>CNSNS-M-AR6100-1Y</t>
  </si>
  <si>
    <t>CNSNS-LIC-FREEMFUN</t>
  </si>
  <si>
    <t>CNSNS-FREEMFUN-1Y</t>
  </si>
  <si>
    <t>Management Platform Software</t>
  </si>
  <si>
    <t>Management Platform Software,Subscription And Support,1 Year(Annual fee validity period : 1 year from " PO signed plus 90 days ")</t>
  </si>
  <si>
    <t>Management License,S5700-H Series,Per Device</t>
  </si>
  <si>
    <t>Management License,S5700-H Series,Subscription And Support,Per Device,1 Year(Annual fee validity period : 1 year from " PO signed plus 90 days ")</t>
  </si>
  <si>
    <t>Management License,AirEngine-Indoor,Per Device</t>
  </si>
  <si>
    <t>Management License,AirEngine-Indoor,Subscription And Support,Per Device,1 Year(Annual fee validity period : 1 year from " PO signed plus 90 days ")</t>
  </si>
  <si>
    <t>Virtual Network Automatic Management License, Per Device</t>
  </si>
  <si>
    <t>Virtual Network Automatic Management License, Subscription And Support,Per Device, 1 Year(Annual fee validity period : 1 year from " PO signed plus 90 days ")</t>
  </si>
  <si>
    <t>Management License,Endpoint Plug And Play, Per 30 Terminals</t>
  </si>
  <si>
    <t>Management License,Endpoint Plug And Play,Subscription And Support, Per 30 Terminals,1 Year(Annual fee validity period : 1 year from " PO signed plus 90 days ")</t>
  </si>
  <si>
    <t>Management License,Access Management, Per 30 Terminals</t>
  </si>
  <si>
    <t>Management License,Access Management,Subscription And Support, Per 30 Terminals,1 Year(Annual fee validity period : 1 year from " PO signed plus 90 days ")</t>
  </si>
  <si>
    <t>Management License,AR6100 Series,Basic Device Management In LAN-only,Per Device</t>
  </si>
  <si>
    <t>Management License,AR6100 Series,Basic Device Management In LAN-only,Subscription And Support,Per Device,1 Year(Annual fee validity period : 1 year from " PO signed plus 90 days ")</t>
  </si>
  <si>
    <t>Management License,Free Mobility Function, Per Device</t>
  </si>
  <si>
    <t>Management License,Free Mobility Function,Subscription And Support,Per Device,1 Year(Annual fee validity period : 1 year from " PO signed plus 90 days ")</t>
  </si>
  <si>
    <t>华为网络云化引擎NCE软件V1.0</t>
  </si>
  <si>
    <t>iMaster NCE-Campus V300R019(iMaster NCE-Campus)</t>
  </si>
  <si>
    <t>S5700 Series Ethernet Switches</t>
  </si>
  <si>
    <t>Mainframe</t>
  </si>
  <si>
    <t>S5731 H Series Mainframe</t>
  </si>
  <si>
    <t>02352QPP</t>
  </si>
  <si>
    <t>License</t>
  </si>
  <si>
    <t>88035WTD</t>
  </si>
  <si>
    <t>88060RUU</t>
  </si>
  <si>
    <t>Power</t>
  </si>
  <si>
    <t>02312FFU</t>
  </si>
  <si>
    <t>S5731-H24T4XC</t>
  </si>
  <si>
    <t>N1-S57H-M-Lic</t>
  </si>
  <si>
    <t>N1-S57H-M-SnS1Y</t>
  </si>
  <si>
    <t>PAC600S12-CB</t>
  </si>
  <si>
    <t>S5731-H24T4XC (24*10/100/1000BASE-T ports, 4*10GE SFP+ ports, 1*expansion slot, without power module)</t>
  </si>
  <si>
    <t>S57XX-H Series Basic SW,Per Device</t>
  </si>
  <si>
    <t>S57XX-H Series Basic SW,SnS,Per Device,1Year(Annual fee validity period : 1 year from " 90 days after PO signed ")</t>
  </si>
  <si>
    <t>600W AC Power Module(Back to Front, Power panel side exhaust)</t>
  </si>
  <si>
    <t>华为盒式交换机软件V1.0</t>
  </si>
  <si>
    <t>CloudEngine S5731-H24T4XC(CloudEngine S5731-H24T4XC_2_1)</t>
  </si>
  <si>
    <t>CloudEngine S5731-H24T4XC(CloudEngine S5731-H24T4XC_2)</t>
  </si>
  <si>
    <t>CloudEngine S5731-H24T4XC(CloudEngine S5731-H24T4XC_1)</t>
  </si>
  <si>
    <t>CloudEngine S5731-H24T4XC(CloudEngine S5731-H24T4XC)</t>
  </si>
  <si>
    <t>02352QPV</t>
  </si>
  <si>
    <t>02312KND</t>
  </si>
  <si>
    <t>S5731-H24P4XC</t>
  </si>
  <si>
    <t>PAC1000S56-CB</t>
  </si>
  <si>
    <t>S5731-H24P4XC (24*10/100/1000BASE-T ports, 4*10GE SFP+ ports, 1*expansion slot, PoE+, without power module)</t>
  </si>
  <si>
    <t>1000W AC&amp;240V DC Power Module</t>
  </si>
  <si>
    <t>CloudEngine S5731-H24P4XC(CloudEngine S5731-H24P4XC_1)</t>
  </si>
  <si>
    <t>CloudEngine S5731-H24P4XC(CloudEngine S5731-H24P4XC)</t>
  </si>
  <si>
    <t>WLAN AP</t>
  </si>
  <si>
    <t>WLAN AP Hardware</t>
  </si>
  <si>
    <t>02353GES</t>
  </si>
  <si>
    <t>AirEngine5760-51</t>
  </si>
  <si>
    <t>AirEngine5760-51(11ax indoor,2+4 dual bands,smart antenna,USB,IoT Slot,BLE,Optional RTU upgrade to 4+4/2+2+4/2+4+Scan)</t>
  </si>
  <si>
    <t>华为WLAN AP无线接入点软件V1.0</t>
  </si>
  <si>
    <t>AirEngine 5760-51(AirEngine 5760-51_1)</t>
  </si>
  <si>
    <t>AirEngine 5760-51(AirEngine 5760-51)</t>
  </si>
  <si>
    <t>COL_SORTNO.0</t>
  </si>
  <si>
    <t>COL_DESCRIPTION.0</t>
  </si>
  <si>
    <t>1</t>
  </si>
  <si>
    <t>COL_SALECODE.0</t>
  </si>
  <si>
    <t>COL_MODEL.0</t>
  </si>
  <si>
    <t>COL_FREETAXSOFTWARE.0</t>
  </si>
  <si>
    <t>COL_SUM_ADD.0</t>
  </si>
  <si>
    <t>locationid.1227478101,productcfgid.207519036,cfgmodeltypeid.1,productid.27389132,COL_ADD.0</t>
  </si>
  <si>
    <t>locationid.1227478101,productcfgid.207517840,cfgmodeltypeid.1,productid.27389132,COL_ADD.0</t>
  </si>
  <si>
    <t>productmodelshowid.null,productid.27389132,</t>
  </si>
  <si>
    <t>productmodelshowid.null,productid.27389132,productid.27389132,subnetid.null,</t>
  </si>
  <si>
    <t>productmodelshowid.null,productid.27389132,productid.27389132,subnetid.null,sbomid2.51065705,fathersbomid.0,null</t>
  </si>
  <si>
    <t>1.1</t>
  </si>
  <si>
    <t>productmodelshowid.null,productid.27389132,productid.27389132,subnetid.null,sbomid3.52407663,fathersbomid.51065705,uniqueId.80070.0,productid.27389132,producttypeid.0,partnumber.02353BVK,erpid.1001520827,discountcategoryid.13,multidiscountcategoryid.13_800700,isServicePart.0,desc.-1790258976,isquoteleaf.1,isquoteitem.1</t>
  </si>
  <si>
    <t>locationid.1227478101,productcfgid.205943346,cfgmodeltypeid.1,productid.27087645,COL_ADD.0</t>
  </si>
  <si>
    <t>productmodelshowid.null,productid.27087645,</t>
  </si>
  <si>
    <t>productmodelshowid.null,productid.27087645,productid.27087645,subnetid.null,</t>
  </si>
  <si>
    <t>2</t>
  </si>
  <si>
    <t>productmodelshowid.null,productid.27087645,productid.27087645,subnetid.null,sbomid2.54221854,fathersbomid.0,null</t>
  </si>
  <si>
    <t>2.1</t>
  </si>
  <si>
    <t>productmodelshowid.null,productid.27087645,productid.27087645,subnetid.null,sbomid3.54221865,fathersbomid.54221854,uniqueId.496339.8,productid.27087645,producttypeid.0,partnumber.02313CLX,erpid.1001679824,discountcategoryid.10864,multidiscountcategoryid.10864_49633980000000005,isServicePart.0,desc.-314133988,isquoteleaf.1,isquoteitem.1</t>
  </si>
  <si>
    <t>locationid.1227478101,productcfgid.205943342,cfgmodeltypeid.1,productid.27050652,COL_ADD.0</t>
  </si>
  <si>
    <t>productmodelshowid.null,productid.27050652,</t>
  </si>
  <si>
    <t>productmodelshowid.null,productid.27050652,productid.27050652,subnetid.null,</t>
  </si>
  <si>
    <t>3</t>
  </si>
  <si>
    <t>productmodelshowid.null,productid.27050652,productid.27050652,subnetid.null,sbomid2.53105785,fathersbomid.0,null</t>
  </si>
  <si>
    <t>3.1</t>
  </si>
  <si>
    <t>productmodelshowid.null,productid.27050652,productid.27050652,subnetid.null,sbomid3.53106542,fathersbomid.53105785,null</t>
  </si>
  <si>
    <t>3.1.1</t>
  </si>
  <si>
    <t>productmodelshowid.null,productid.27050652,productid.27050652,subnetid.null,sbomid4.53106545,fathersbomid.53106542,uniqueId.596600.0,productid.27050652,producttypeid.0,partnumber.88034QFB,erpid.1000981732,discountcategoryid.65,multidiscountcategoryid.65_5966000,isServicePart.0,desc.-1973373897,isquoteleaf.1,isquoteitem.1</t>
  </si>
  <si>
    <t>productmodelshowid.null,productid.27050652,productid.27050652,subnetid.null,sbomid4.53106546,fathersbomid.53106542,uniqueId.119320.0,productid.27050652,producttypeid.0,partnumber.88067663,erpid.1000981803,discountcategoryid.65,multidiscountcategoryid.65_1193200,isServicePart.0,desc.-1246217728,isquoteleaf.1,isquoteitem.1</t>
  </si>
  <si>
    <t>productmodelshowid.null,productid.27050652,productid.27050652,subnetid.null,sbomid3.53106543,fathersbomid.53105785,null</t>
  </si>
  <si>
    <t>3.1.2</t>
  </si>
  <si>
    <t>productmodelshowid.null,productid.27050652,productid.27050652,subnetid.null,sbomid4.53106581,fathersbomid.53106543,uniqueId.3397.48,productid.27050652,producttypeid.0,partnumber.88035BBA,erpid.1001134234,discountcategoryid.65,multidiscountcategoryid.65_339748,isServicePart.0,desc.-223139274,isquoteleaf.1,isquoteitem.1</t>
  </si>
  <si>
    <t>productmodelshowid.null,productid.27050652,productid.27050652,subnetid.null,sbomid4.53106582,fathersbomid.53106543,uniqueId.678.24,productid.27050652,producttypeid.0,partnumber.88060AEY,erpid.1001134248,discountcategoryid.65,multidiscountcategoryid.65_67824,isServicePart.0,desc.-451345779,isquoteleaf.1,isquoteitem.1</t>
  </si>
  <si>
    <t>productmodelshowid.null,productid.27050652,productid.27050652,subnetid.null,sbomid4.53106677,fathersbomid.53106543,uniqueId.2512.0,productid.27050652,producttypeid.0,partnumber.88035NGE,erpid.1001357446,discountcategoryid.65,multidiscountcategoryid.65_25120,isServicePart.0,desc.-663586825,isquoteleaf.1,isquoteitem.1</t>
  </si>
  <si>
    <t>productmodelshowid.null,productid.27050652,productid.27050652,subnetid.null,sbomid4.53106678,fathersbomid.53106543,uniqueId.502.4,productid.27050652,producttypeid.0,partnumber.88060LFM,erpid.1001357506,discountcategoryid.65,multidiscountcategoryid.65_50240000000000003,isServicePart.0,desc.-1184566118,isquoteleaf.1,isquoteitem.1</t>
  </si>
  <si>
    <t>productmodelshowid.null,productid.27050652,productid.27050652,subnetid.null,sbomid4.53106753,fathersbomid.53106543,uniqueId.8792.0,productid.27050652,producttypeid.0,partnumber.88035EDQ,erpid.1001134237,discountcategoryid.65,multidiscountcategoryid.65_87920,isServicePart.0,desc.-1619783149,isquoteleaf.1,isquoteitem.1</t>
  </si>
  <si>
    <t>productmodelshowid.null,productid.27050652,productid.27050652,subnetid.null,sbomid4.53106754,fathersbomid.53106543,uniqueId.1758.4,productid.27050652,producttypeid.0,partnumber.88060CBR,erpid.1001134257,discountcategoryid.65,multidiscountcategoryid.65_17584,isServicePart.0,desc.-91298514,isquoteleaf.1,isquoteitem.1</t>
  </si>
  <si>
    <t>productmodelshowid.null,productid.27050652,productid.27050652,subnetid.null,sbomid4.53106893,fathersbomid.53106543,uniqueId.2574.8,productid.27050652,producttypeid.0,partnumber.88036CEN,erpid.1001610167,discountcategoryid.65,multidiscountcategoryid.65_25748,isServicePart.0,desc.-472553591,isquoteleaf.1,isquoteitem.1</t>
  </si>
  <si>
    <t>productmodelshowid.null,productid.27050652,productid.27050652,subnetid.null,sbomid4.53106894,fathersbomid.53106543,uniqueId.514.96,productid.27050652,producttypeid.0,partnumber.88060UXM,erpid.1001610172,discountcategoryid.65,multidiscountcategoryid.65_51496,isServicePart.0,desc.-1530802870,isquoteleaf.1,isquoteitem.1</t>
  </si>
  <si>
    <t>productmodelshowid.null,productid.27050652,productid.27050652,subnetid.null,sbomid4.53106905,fathersbomid.53106543,uniqueId.10833.0,productid.27050652,producttypeid.0,partnumber.88036FSF,erpid.1001610171,discountcategoryid.65,multidiscountcategoryid.65_108330,isServicePart.0,desc.-1117709698,isquoteleaf.1,isquoteitem.1</t>
  </si>
  <si>
    <t>productmodelshowid.null,productid.27050652,productid.27050652,subnetid.null,sbomid4.53106906,fathersbomid.53106543,uniqueId.2166.6,productid.27050652,producttypeid.0,partnumber.88060YTQ,erpid.1001610190,discountcategoryid.65,multidiscountcategoryid.65_21666,isServicePart.0,desc.-2052692107,isquoteleaf.1,isquoteitem.1</t>
  </si>
  <si>
    <t>productmodelshowid.null,productid.27050652,productid.27050652,subnetid.null,sbomid4.53464701,fathersbomid.53106543,uniqueId.4097.7,productid.27050652,producttypeid.0,partnumber.88036JKB,erpid.1001651124,discountcategoryid.65,multidiscountcategoryid.65_40977,isServicePart.0,desc.-1099845080,isquoteleaf.1,isquoteitem.1</t>
  </si>
  <si>
    <t>productmodelshowid.null,productid.27050652,productid.27050652,subnetid.null,sbomid4.53464702,fathersbomid.53106543,uniqueId.819.54,productid.27050652,producttypeid.0,partnumber.88061CDQ,erpid.1001651135,discountcategoryid.65,multidiscountcategoryid.65_8195400000000001,isServicePart.0,desc.-1437789227,isquoteleaf.1,isquoteitem.1</t>
  </si>
  <si>
    <t>productmodelshowid.null,productid.27050652,productid.27050652,subnetid.null,sbomid4.54117394,fathersbomid.53106543,uniqueId.42390.0,productid.27050652,producttypeid.0,partnumber.88036FRH,erpid.1001699228,discountcategoryid.65,multidiscountcategoryid.65_423900,isServicePart.0,desc.-1790363314,isquoteleaf.1,isquoteitem.1</t>
  </si>
  <si>
    <t>productmodelshowid.null,productid.27050652,productid.27050652,subnetid.null,sbomid4.54117395,fathersbomid.53106543,uniqueId.8478.0,productid.27050652,producttypeid.0,partnumber.88060YTM,erpid.1001699229,discountcategoryid.65,multidiscountcategoryid.65_84780,isServicePart.0,desc.-18059425,isquoteleaf.1,isquoteitem.1</t>
  </si>
  <si>
    <t>locationid.1227478101,productcfgid.207517983,cfgmodeltypeid.1,productid.27398150,COL_ADD.0</t>
  </si>
  <si>
    <t>locationid.1227478101,productcfgid.195165316,cfgmodeltypeid.1,productid.27398150,COL_ADD.0</t>
  </si>
  <si>
    <t>locationid.1227478101,productcfgid.195165315,cfgmodeltypeid.1,productid.27398150,COL_ADD.0</t>
  </si>
  <si>
    <t>locationid.1227478101,productcfgid.195165302,cfgmodeltypeid.1,productid.27398150,COL_ADD.0</t>
  </si>
  <si>
    <t>productmodelshowid.null,productid.27398150,</t>
  </si>
  <si>
    <t>productmodelshowid.null,productid.27398150,productid.27398150,subnetid.null,</t>
  </si>
  <si>
    <t>4</t>
  </si>
  <si>
    <t>productmodelshowid.null,productid.27398150,productid.27398150,subnetid.null,sbomid2.51769336,fathersbomid.0,null</t>
  </si>
  <si>
    <t>4.1</t>
  </si>
  <si>
    <t>productmodelshowid.null,productid.27398150,productid.27398150,subnetid.null,sbomid3.51769513,fathersbomid.51769336,null</t>
  </si>
  <si>
    <t>4.1.1</t>
  </si>
  <si>
    <t>productmodelshowid.null,productid.27398150,productid.27398150,subnetid.null,sbomid4.51769835,fathersbomid.51769513,uniqueId.146217.24,productid.27398150,producttypeid.0,partnumber.02352QPP,erpid.1001479511,discountcategoryid.13,multidiscountcategoryid.13_14621724000000002,isServicePart.0,desc.-2103839325,isquoteleaf.1,isquoteitem.1</t>
  </si>
  <si>
    <t>productmodelshowid.null,productid.27398150,productid.27398150,subnetid.null,sbomid2.51769339,fathersbomid.0,null</t>
  </si>
  <si>
    <t>4.2</t>
  </si>
  <si>
    <t>productmodelshowid.null,productid.27398150,productid.27398150,subnetid.null,sbomid3.51770146,fathersbomid.51769339,uniqueId.19508.82,productid.27398150,producttypeid.0,partnumber.88035WTD,erpid.1001479715,discountcategoryid.1405079,multidiscountcategoryid.1405079_1950882,isServicePart.0,desc.-1043305130,isquoteleaf.1,isquoteitem.1</t>
  </si>
  <si>
    <t>productmodelshowid.null,productid.27398150,productid.27398150,subnetid.null,sbomid3.51770147,fathersbomid.51769339,uniqueId.3893.6,productid.27398150,producttypeid.0,partnumber.88060RUU,erpid.1001479723,discountcategoryid.10483,multidiscountcategoryid.10483_38936000000000004,isServicePart.0,desc.-1614859332,isquoteleaf.1,isquoteitem.1</t>
  </si>
  <si>
    <t>productmodelshowid.null,productid.27398150,productid.27398150,subnetid.null,sbomid2.51769340,fathersbomid.0,null</t>
  </si>
  <si>
    <t>4.3</t>
  </si>
  <si>
    <t>productmodelshowid.null,productid.27398150,productid.27398150,subnetid.null,sbomid3.51769487,fathersbomid.51769340,uniqueId.39878.0,productid.27398150,producttypeid.0,partnumber.02312FFU,erpid.1001382684,discountcategoryid.13,multidiscountcategoryid.13_398780,isServicePart.0,desc.-1488423646,isquoteleaf.1,isquoteitem.1</t>
  </si>
  <si>
    <t>locationid.1227478101,productcfgid.195165314,cfgmodeltypeid.1,productid.27398158,COL_ADD.0</t>
  </si>
  <si>
    <t>locationid.1227478101,productcfgid.195165303,cfgmodeltypeid.1,productid.27398158,COL_ADD.0</t>
  </si>
  <si>
    <t>productmodelshowid.null,productid.27398158,</t>
  </si>
  <si>
    <t>productmodelshowid.null,productid.27398158,productid.27398158,subnetid.null,</t>
  </si>
  <si>
    <t>5</t>
  </si>
  <si>
    <t>productmodelshowid.null,productid.27398158,productid.27398158,subnetid.null,sbomid2.51769336,fathersbomid.0,null</t>
  </si>
  <si>
    <t>5.1</t>
  </si>
  <si>
    <t>productmodelshowid.null,productid.27398158,productid.27398158,subnetid.null,sbomid3.51769513,fathersbomid.51769336,null</t>
  </si>
  <si>
    <t>5.1.1</t>
  </si>
  <si>
    <t>productmodelshowid.null,productid.27398158,productid.27398158,subnetid.null,sbomid4.51769837,fathersbomid.51769513,uniqueId.175607.64,productid.27398158,producttypeid.0,partnumber.02352QPV,erpid.1001479513,discountcategoryid.13,multidiscountcategoryid.13_17560764,isServicePart.0,desc.-1825140974,isquoteleaf.1,isquoteitem.1</t>
  </si>
  <si>
    <t>productmodelshowid.null,productid.27398158,productid.27398158,subnetid.null,sbomid2.51769339,fathersbomid.0,null</t>
  </si>
  <si>
    <t>5.2</t>
  </si>
  <si>
    <t>productmodelshowid.null,productid.27398158,productid.27398158,subnetid.null,sbomid3.51770146,fathersbomid.51769339,uniqueId.19508.82,productid.27398158,producttypeid.0,partnumber.88035WTD,erpid.1001479715,discountcategoryid.1405079,multidiscountcategoryid.1405079_1950882,isServicePart.0,desc.-1043305130,isquoteleaf.1,isquoteitem.1</t>
  </si>
  <si>
    <t>productmodelshowid.null,productid.27398158,productid.27398158,subnetid.null,sbomid3.51770147,fathersbomid.51769339,uniqueId.3893.6,productid.27398158,producttypeid.0,partnumber.88060RUU,erpid.1001479723,discountcategoryid.10483,multidiscountcategoryid.10483_38936000000000004,isServicePart.0,desc.-1614859332,isquoteleaf.1,isquoteitem.1</t>
  </si>
  <si>
    <t>productmodelshowid.null,productid.27398158,productid.27398158,subnetid.null,sbomid2.51769340,fathersbomid.0,null</t>
  </si>
  <si>
    <t>5.3</t>
  </si>
  <si>
    <t>productmodelshowid.null,productid.27398158,productid.27398158,subnetid.null,sbomid3.51779212,fathersbomid.51769340,uniqueId.47392.02,productid.27398158,producttypeid.0,partnumber.02312KND,erpid.1001466767,discountcategoryid.13,multidiscountcategoryid.13_47392020000000004,isServicePart.0,desc.-512174612,isquoteleaf.1,isquoteitem.1</t>
  </si>
  <si>
    <t>locationid.1227478101,productcfgid.195165301,cfgmodeltypeid.1,productid.27392112,COL_ADD.0</t>
  </si>
  <si>
    <t>locationid.1227478101,productcfgid.195165300,cfgmodeltypeid.1,productid.27392112,COL_ADD.0</t>
  </si>
  <si>
    <t>productmodelshowid.null,productid.27392112,</t>
  </si>
  <si>
    <t>productmodelshowid.null,productid.27392112,productid.27392112,subnetid.null,</t>
  </si>
  <si>
    <t>6</t>
  </si>
  <si>
    <t>productmodelshowid.null,productid.27392112,productid.27392112,subnetid.null,sbomid2.25113890,fathersbomid.0,null</t>
  </si>
  <si>
    <t>6.1</t>
  </si>
  <si>
    <t>productmodelshowid.null,productid.27392112,productid.27392112,subnetid.null,sbomid3.53047833,fathersbomid.25113890,uniqueId.51810.0,productid.27392112,producttypeid.0,partnumber.02353GES,erpid.1001603875,discountcategoryid.13,multidiscountcategoryid.13_518100,isServicePart.0,desc.-1676989754,isquoteleaf.1,isquoteitem.1</t>
  </si>
  <si>
    <t>Note: If the AR6121 cannot be sold, the AR6121E can be purchased.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</si>
</sst>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76" formatCode="&quot;&quot;"/>
    <numFmt numFmtId="177" formatCode="0_ ;[Red]\-0\ "/>
  </numFmts>
  <fonts count="6" x14ac:knownFonts="1"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b/>
      <sz val="10"/>
      <name val="Arial"/>
      <family val="2"/>
    </font>
    <font>
      <sz val="9"/>
      <color indexed="10"/>
      <name val="Arial"/>
      <family val="2"/>
    </font>
    <font>
      <sz val="9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3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medium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</borders>
  <cellStyleXfs count="1">
    <xf numFmtId="0" fontId="0" fillId="0" borderId="0">
      <alignment vertical="center"/>
    </xf>
  </cellStyleXfs>
  <cellXfs count="37">
    <xf numFmtId="0" fontId="0" fillId="0" borderId="0" xfId="0">
      <alignment vertical="center"/>
    </xf>
    <xf numFmtId="0" fontId="0" fillId="0" borderId="0" xfId="0" applyAlignment="1" applyProtection="1"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49" fontId="2" fillId="3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3" xfId="0" applyNumberFormat="1" applyFont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  <xf numFmtId="0" fontId="1" fillId="0" borderId="4" xfId="0" applyFont="1" applyBorder="1" applyAlignment="1" applyProtection="1">
      <alignment horizontal="left" vertical="center" wrapText="1"/>
      <protection locked="0"/>
    </xf>
    <xf numFmtId="49" fontId="1" fillId="0" borderId="6" xfId="0" applyNumberFormat="1" applyFont="1" applyBorder="1" applyAlignment="1" applyProtection="1">
      <alignment horizontal="left" vertical="center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protection locked="0"/>
    </xf>
    <xf numFmtId="49" fontId="2" fillId="0" borderId="3" xfId="0" applyNumberFormat="1" applyFont="1" applyBorder="1" applyAlignment="1" applyProtection="1">
      <alignment horizontal="left" vertical="center"/>
      <protection locked="0"/>
    </xf>
    <xf numFmtId="49" fontId="2" fillId="2" borderId="3" xfId="0" applyNumberFormat="1" applyFont="1" applyFill="1" applyBorder="1" applyAlignment="1" applyProtection="1">
      <alignment horizontal="left" vertical="center"/>
      <protection locked="0"/>
    </xf>
    <xf numFmtId="49" fontId="1" fillId="0" borderId="4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176" fontId="4" fillId="0" borderId="4" xfId="0" applyNumberFormat="1" applyFont="1" applyBorder="1" applyAlignment="1" applyProtection="1">
      <alignment vertical="center" wrapText="1"/>
      <protection locked="0"/>
    </xf>
    <xf numFmtId="177" fontId="2" fillId="0" borderId="4" xfId="0" applyNumberFormat="1" applyFont="1" applyBorder="1" applyAlignment="1" applyProtection="1">
      <alignment horizontal="center" vertical="center"/>
      <protection locked="0"/>
    </xf>
    <xf numFmtId="177" fontId="2" fillId="2" borderId="4" xfId="0" applyNumberFormat="1" applyFont="1" applyFill="1" applyBorder="1" applyAlignment="1" applyProtection="1">
      <alignment horizontal="center" vertical="center"/>
      <protection locked="0"/>
    </xf>
    <xf numFmtId="177" fontId="2" fillId="3" borderId="4" xfId="0" applyNumberFormat="1" applyFont="1" applyFill="1" applyBorder="1" applyAlignment="1" applyProtection="1">
      <alignment horizontal="center" vertical="center"/>
      <protection locked="0"/>
    </xf>
    <xf numFmtId="177" fontId="1" fillId="0" borderId="4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center" vertical="top" wrapText="1"/>
      <protection locked="0"/>
    </xf>
    <xf numFmtId="40" fontId="2" fillId="2" borderId="4" xfId="0" applyNumberFormat="1" applyFont="1" applyFill="1" applyBorder="1" applyAlignment="1" applyProtection="1">
      <alignment horizontal="right" vertical="center" wrapText="1" shrinkToFit="1"/>
      <protection locked="0"/>
    </xf>
    <xf numFmtId="49" fontId="2" fillId="0" borderId="5" xfId="0" applyNumberFormat="1" applyFont="1" applyBorder="1" applyAlignment="1" applyProtection="1">
      <alignment horizontal="center" vertical="top" wrapText="1"/>
      <protection locked="0"/>
    </xf>
    <xf numFmtId="40" fontId="2" fillId="2" borderId="5" xfId="0" applyNumberFormat="1" applyFont="1" applyFill="1" applyBorder="1" applyAlignment="1" applyProtection="1">
      <alignment horizontal="right" vertical="center" wrapText="1" shrinkToFit="1"/>
      <protection locked="0"/>
    </xf>
    <xf numFmtId="177" fontId="2" fillId="3" borderId="5" xfId="0" applyNumberFormat="1" applyFont="1" applyFill="1" applyBorder="1" applyAlignment="1" applyProtection="1">
      <alignment horizontal="center" vertical="center"/>
      <protection locked="0"/>
    </xf>
    <xf numFmtId="177" fontId="1" fillId="0" borderId="5" xfId="0" applyNumberFormat="1" applyFont="1" applyBorder="1" applyAlignment="1" applyProtection="1">
      <alignment horizontal="center" vertical="center"/>
      <protection locked="0"/>
    </xf>
    <xf numFmtId="49" fontId="1" fillId="0" borderId="7" xfId="0" applyNumberFormat="1" applyFont="1" applyBorder="1" applyAlignment="1" applyProtection="1">
      <alignment horizontal="left" vertical="center"/>
      <protection locked="0"/>
    </xf>
    <xf numFmtId="176" fontId="4" fillId="0" borderId="7" xfId="0" applyNumberFormat="1" applyFont="1" applyBorder="1" applyAlignment="1" applyProtection="1">
      <alignment vertical="center" wrapText="1"/>
      <protection locked="0"/>
    </xf>
    <xf numFmtId="177" fontId="1" fillId="0" borderId="7" xfId="0" applyNumberFormat="1" applyFont="1" applyBorder="1" applyAlignment="1" applyProtection="1">
      <alignment horizontal="center" vertical="center"/>
      <protection locked="0"/>
    </xf>
    <xf numFmtId="177" fontId="1" fillId="0" borderId="8" xfId="0" applyNumberFormat="1" applyFont="1" applyBorder="1" applyAlignment="1" applyProtection="1">
      <alignment horizontal="center" vertical="center"/>
      <protection locked="0"/>
    </xf>
    <xf numFmtId="177" fontId="2" fillId="0" borderId="5" xfId="0" applyNumberFormat="1" applyFont="1" applyBorder="1" applyAlignment="1" applyProtection="1">
      <alignment horizontal="center" vertical="center"/>
      <protection locked="0"/>
    </xf>
    <xf numFmtId="49" fontId="2" fillId="0" borderId="4" xfId="0" applyNumberFormat="1" applyFont="1" applyBorder="1" applyAlignment="1" applyProtection="1">
      <alignment horizontal="left" vertical="center"/>
      <protection locked="0"/>
    </xf>
    <xf numFmtId="0" fontId="2" fillId="0" borderId="4" xfId="0" applyFont="1" applyBorder="1" applyAlignment="1" applyProtection="1">
      <alignment horizontal="left" vertical="center" wrapText="1"/>
      <protection locked="0"/>
    </xf>
    <xf numFmtId="49" fontId="2" fillId="2" borderId="4" xfId="0" applyNumberFormat="1" applyFont="1" applyFill="1" applyBorder="1" applyAlignment="1" applyProtection="1">
      <alignment horizontal="left" vertical="center"/>
      <protection locked="0"/>
    </xf>
    <xf numFmtId="0" fontId="2" fillId="2" borderId="4" xfId="0" applyFont="1" applyFill="1" applyBorder="1" applyAlignment="1" applyProtection="1">
      <alignment horizontal="left" vertical="center" wrapText="1"/>
      <protection locked="0"/>
    </xf>
    <xf numFmtId="49" fontId="2" fillId="3" borderId="4" xfId="0" applyNumberFormat="1" applyFont="1" applyFill="1" applyBorder="1" applyAlignment="1" applyProtection="1">
      <alignment horizontal="left" vertical="center"/>
      <protection locked="0"/>
    </xf>
    <xf numFmtId="0" fontId="2" fillId="3" borderId="4" xfId="0" applyFont="1" applyFill="1" applyBorder="1" applyAlignment="1" applyProtection="1">
      <alignment horizontal="left" vertical="center" wrapText="1"/>
      <protection locked="0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C1:D1"/>
  <sheetViews>
    <sheetView workbookViewId="0"/>
  </sheetViews>
  <sheetFormatPr defaultRowHeight="12.75" x14ac:dyDescent="0.2"/>
  <sheetData>
    <row r="1" spans="3:4" x14ac:dyDescent="0.2">
      <c r="C1" t="s">
        <v>3</v>
      </c>
      <c r="D1" t="s">
        <v>4</v>
      </c>
    </row>
  </sheetData>
  <phoneticPr fontId="5" type="noConversion"/>
  <pageMargins left="0.51181102362204722" right="0.51181102362204722" top="0.51181102362204722" bottom="0.47244094488188981" header="7.874015748031496E-2" footer="0.1968503937007874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4"/>
  <sheetViews>
    <sheetView tabSelected="1" topLeftCell="B2" workbookViewId="0">
      <selection activeCell="F21" sqref="F21"/>
    </sheetView>
  </sheetViews>
  <sheetFormatPr defaultRowHeight="12.75" outlineLevelRow="2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63.5703125" style="1" customWidth="1"/>
    <col min="7" max="7" width="23.5703125" style="1" customWidth="1"/>
    <col min="8" max="8" width="7" style="1" customWidth="1"/>
    <col min="9" max="10" width="14.5703125" style="1" customWidth="1"/>
    <col min="11" max="16384" width="9.140625" style="1"/>
  </cols>
  <sheetData>
    <row r="1" spans="1:10" ht="12.75" hidden="1" customHeight="1" x14ac:dyDescent="0.2">
      <c r="C1" t="s">
        <v>114</v>
      </c>
      <c r="D1" t="s">
        <v>117</v>
      </c>
      <c r="E1" t="s">
        <v>118</v>
      </c>
      <c r="F1" t="s">
        <v>115</v>
      </c>
      <c r="G1" t="s">
        <v>119</v>
      </c>
      <c r="H1" t="s">
        <v>120</v>
      </c>
      <c r="I1" t="s">
        <v>121</v>
      </c>
      <c r="J1" t="s">
        <v>122</v>
      </c>
    </row>
    <row r="2" spans="1:10" ht="12.75" customHeight="1" x14ac:dyDescent="0.2"/>
    <row r="3" spans="1:10" ht="12.75" customHeight="1" x14ac:dyDescent="0.2"/>
    <row r="4" spans="1:10" ht="12.75" customHeight="1" x14ac:dyDescent="0.2"/>
    <row r="5" spans="1:10" ht="12.75" customHeight="1" x14ac:dyDescent="0.2"/>
    <row r="6" spans="1:10" ht="12.75" customHeight="1" x14ac:dyDescent="0.2">
      <c r="C6" s="9"/>
      <c r="D6" s="9"/>
      <c r="E6" s="9"/>
      <c r="F6" s="9"/>
      <c r="G6" s="9"/>
      <c r="H6" s="9"/>
      <c r="I6" s="9"/>
      <c r="J6" s="9"/>
    </row>
    <row r="7" spans="1:10" ht="12.75" customHeight="1" x14ac:dyDescent="0.2"/>
    <row r="8" spans="1:10" ht="12.75" customHeight="1" x14ac:dyDescent="0.2"/>
    <row r="9" spans="1:10" ht="24" customHeight="1" x14ac:dyDescent="0.2">
      <c r="C9" s="2" t="s">
        <v>0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1</v>
      </c>
      <c r="I9" s="2" t="s">
        <v>2</v>
      </c>
      <c r="J9" s="2" t="s">
        <v>2</v>
      </c>
    </row>
    <row r="10" spans="1:10" ht="12.75" customHeight="1" x14ac:dyDescent="0.2">
      <c r="A10" t="s">
        <v>123</v>
      </c>
      <c r="C10" s="10"/>
      <c r="D10" s="31"/>
      <c r="E10" s="31"/>
      <c r="F10" s="32"/>
      <c r="G10" s="13"/>
      <c r="H10" s="16"/>
      <c r="I10" s="20" t="s">
        <v>15</v>
      </c>
      <c r="J10" s="22" t="s">
        <v>16</v>
      </c>
    </row>
    <row r="11" spans="1:10" x14ac:dyDescent="0.2">
      <c r="A11" t="s">
        <v>124</v>
      </c>
      <c r="C11" s="11" t="s">
        <v>116</v>
      </c>
      <c r="D11" s="33" t="s">
        <v>9</v>
      </c>
      <c r="E11" s="33" t="s">
        <v>9</v>
      </c>
      <c r="F11" s="34"/>
      <c r="G11" s="14"/>
      <c r="H11" s="17"/>
      <c r="I11" s="21"/>
      <c r="J11" s="23"/>
    </row>
    <row r="12" spans="1:10" outlineLevel="1" x14ac:dyDescent="0.2">
      <c r="A12" t="s">
        <v>125</v>
      </c>
      <c r="C12" s="3" t="s">
        <v>126</v>
      </c>
      <c r="D12" s="35" t="s">
        <v>10</v>
      </c>
      <c r="E12" s="35" t="s">
        <v>10</v>
      </c>
      <c r="F12" s="36"/>
      <c r="G12" s="5"/>
      <c r="H12" s="18"/>
      <c r="I12" s="18"/>
      <c r="J12" s="24"/>
    </row>
    <row r="13" spans="1:10" ht="36" outlineLevel="2" x14ac:dyDescent="0.2">
      <c r="A13" t="s">
        <v>127</v>
      </c>
      <c r="C13" s="7"/>
      <c r="D13" s="26" t="s">
        <v>11</v>
      </c>
      <c r="E13" s="8" t="s">
        <v>12</v>
      </c>
      <c r="F13" s="8" t="s">
        <v>13</v>
      </c>
      <c r="G13" s="27" t="s">
        <v>14</v>
      </c>
      <c r="H13" s="28">
        <f>I13+J13</f>
        <v>2</v>
      </c>
      <c r="I13" s="28">
        <v>1</v>
      </c>
      <c r="J13" s="29">
        <v>1</v>
      </c>
    </row>
    <row r="14" spans="1:10" x14ac:dyDescent="0.2">
      <c r="F14" s="1" t="s">
        <v>205</v>
      </c>
    </row>
  </sheetData>
  <mergeCells count="3">
    <mergeCell ref="D10:F10"/>
    <mergeCell ref="D11:F11"/>
    <mergeCell ref="D12:F12"/>
  </mergeCells>
  <phoneticPr fontId="5" type="noConversion"/>
  <pageMargins left="0.51181102362204722" right="0.51181102362204722" top="0.51181102362204722" bottom="0.47244094488188981" header="7.874015748031496E-2" footer="0.1968503937007874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H13"/>
  <sheetViews>
    <sheetView topLeftCell="B2" workbookViewId="0"/>
  </sheetViews>
  <sheetFormatPr defaultRowHeight="12.75" outlineLevelRow="2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7" style="1" customWidth="1"/>
    <col min="8" max="8" width="14.5703125" style="1" customWidth="1"/>
    <col min="9" max="16384" width="9.140625" style="1"/>
  </cols>
  <sheetData>
    <row r="1" spans="1:8" ht="12.75" hidden="1" customHeight="1" x14ac:dyDescent="0.2">
      <c r="C1" t="s">
        <v>114</v>
      </c>
      <c r="D1" t="s">
        <v>117</v>
      </c>
      <c r="E1" t="s">
        <v>118</v>
      </c>
      <c r="F1" t="s">
        <v>115</v>
      </c>
      <c r="G1" t="s">
        <v>120</v>
      </c>
      <c r="H1" t="s">
        <v>128</v>
      </c>
    </row>
    <row r="2" spans="1:8" ht="12.75" customHeight="1" x14ac:dyDescent="0.2"/>
    <row r="3" spans="1:8" ht="12.75" customHeight="1" x14ac:dyDescent="0.2"/>
    <row r="4" spans="1:8" ht="12.75" customHeight="1" x14ac:dyDescent="0.2"/>
    <row r="5" spans="1:8" ht="12.75" customHeight="1" x14ac:dyDescent="0.2"/>
    <row r="6" spans="1:8" ht="12.75" customHeight="1" x14ac:dyDescent="0.2">
      <c r="C6" s="9"/>
      <c r="D6" s="9"/>
      <c r="E6" s="9"/>
      <c r="F6" s="9"/>
      <c r="G6" s="9"/>
      <c r="H6" s="9"/>
    </row>
    <row r="7" spans="1:8" ht="12.75" customHeight="1" x14ac:dyDescent="0.2"/>
    <row r="8" spans="1:8" ht="12.75" customHeight="1" x14ac:dyDescent="0.2"/>
    <row r="9" spans="1:8" ht="24" customHeight="1" x14ac:dyDescent="0.2">
      <c r="C9" s="2" t="s">
        <v>0</v>
      </c>
      <c r="D9" s="2" t="s">
        <v>5</v>
      </c>
      <c r="E9" s="2" t="s">
        <v>6</v>
      </c>
      <c r="F9" s="2" t="s">
        <v>7</v>
      </c>
      <c r="G9" s="2" t="s">
        <v>1</v>
      </c>
      <c r="H9" s="2" t="s">
        <v>2</v>
      </c>
    </row>
    <row r="10" spans="1:8" ht="12.75" customHeight="1" x14ac:dyDescent="0.2">
      <c r="A10" t="s">
        <v>129</v>
      </c>
      <c r="C10" s="10"/>
      <c r="D10" s="31"/>
      <c r="E10" s="31"/>
      <c r="F10" s="32"/>
      <c r="G10" s="16"/>
      <c r="H10" s="22" t="s">
        <v>22</v>
      </c>
    </row>
    <row r="11" spans="1:8" x14ac:dyDescent="0.2">
      <c r="A11" t="s">
        <v>130</v>
      </c>
      <c r="C11" s="11" t="s">
        <v>131</v>
      </c>
      <c r="D11" s="33" t="s">
        <v>17</v>
      </c>
      <c r="E11" s="33" t="s">
        <v>17</v>
      </c>
      <c r="F11" s="34"/>
      <c r="G11" s="17"/>
      <c r="H11" s="23"/>
    </row>
    <row r="12" spans="1:8" outlineLevel="1" x14ac:dyDescent="0.2">
      <c r="A12" t="s">
        <v>132</v>
      </c>
      <c r="C12" s="3" t="s">
        <v>133</v>
      </c>
      <c r="D12" s="35" t="s">
        <v>18</v>
      </c>
      <c r="E12" s="35" t="s">
        <v>18</v>
      </c>
      <c r="F12" s="36"/>
      <c r="G12" s="18"/>
      <c r="H12" s="24"/>
    </row>
    <row r="13" spans="1:8" ht="60" outlineLevel="2" x14ac:dyDescent="0.2">
      <c r="A13" t="s">
        <v>134</v>
      </c>
      <c r="C13" s="7"/>
      <c r="D13" s="26" t="s">
        <v>19</v>
      </c>
      <c r="E13" s="8" t="s">
        <v>20</v>
      </c>
      <c r="F13" s="8" t="s">
        <v>21</v>
      </c>
      <c r="G13" s="28">
        <f>H13</f>
        <v>4</v>
      </c>
      <c r="H13" s="29">
        <v>4</v>
      </c>
    </row>
  </sheetData>
  <mergeCells count="3">
    <mergeCell ref="D10:F10"/>
    <mergeCell ref="D11:F11"/>
    <mergeCell ref="D12:F12"/>
  </mergeCells>
  <phoneticPr fontId="5" type="noConversion"/>
  <pageMargins left="0.51181102362204722" right="0.51181102362204722" top="0.51181102362204722" bottom="0.47244094488188981" header="7.874015748031496E-2" footer="0.1968503937007874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I30"/>
  <sheetViews>
    <sheetView topLeftCell="B2" workbookViewId="0"/>
  </sheetViews>
  <sheetFormatPr defaultRowHeight="12.7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23.5703125" style="1" customWidth="1"/>
    <col min="8" max="8" width="7" style="1" customWidth="1"/>
    <col min="9" max="9" width="14.5703125" style="1" customWidth="1"/>
    <col min="10" max="16384" width="9.140625" style="1"/>
  </cols>
  <sheetData>
    <row r="1" spans="1:9" ht="12.75" hidden="1" customHeight="1" x14ac:dyDescent="0.2">
      <c r="C1" t="s">
        <v>114</v>
      </c>
      <c r="D1" t="s">
        <v>117</v>
      </c>
      <c r="E1" t="s">
        <v>118</v>
      </c>
      <c r="F1" t="s">
        <v>115</v>
      </c>
      <c r="G1" t="s">
        <v>119</v>
      </c>
      <c r="H1" t="s">
        <v>120</v>
      </c>
      <c r="I1" t="s">
        <v>135</v>
      </c>
    </row>
    <row r="2" spans="1:9" ht="12.75" customHeight="1" x14ac:dyDescent="0.2"/>
    <row r="3" spans="1:9" ht="12.75" customHeight="1" x14ac:dyDescent="0.2"/>
    <row r="4" spans="1:9" ht="12.75" customHeight="1" x14ac:dyDescent="0.2"/>
    <row r="5" spans="1:9" ht="12.75" customHeight="1" x14ac:dyDescent="0.2"/>
    <row r="6" spans="1:9" ht="12.75" customHeight="1" x14ac:dyDescent="0.2">
      <c r="C6" s="9"/>
      <c r="D6" s="9"/>
      <c r="E6" s="9"/>
      <c r="F6" s="9"/>
      <c r="G6" s="9"/>
      <c r="H6" s="9"/>
      <c r="I6" s="9"/>
    </row>
    <row r="7" spans="1:9" ht="12.75" customHeight="1" x14ac:dyDescent="0.2"/>
    <row r="8" spans="1:9" ht="12.75" customHeight="1" x14ac:dyDescent="0.2"/>
    <row r="9" spans="1:9" ht="24" customHeight="1" x14ac:dyDescent="0.2">
      <c r="C9" s="2" t="s">
        <v>0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1</v>
      </c>
      <c r="I9" s="2" t="s">
        <v>2</v>
      </c>
    </row>
    <row r="10" spans="1:9" ht="12.75" customHeight="1" x14ac:dyDescent="0.2">
      <c r="A10" t="s">
        <v>136</v>
      </c>
      <c r="C10" s="10"/>
      <c r="D10" s="31"/>
      <c r="E10" s="31"/>
      <c r="F10" s="32"/>
      <c r="G10" s="13"/>
      <c r="H10" s="16"/>
      <c r="I10" s="22" t="s">
        <v>75</v>
      </c>
    </row>
    <row r="11" spans="1:9" x14ac:dyDescent="0.2">
      <c r="A11" t="s">
        <v>137</v>
      </c>
      <c r="C11" s="11" t="s">
        <v>138</v>
      </c>
      <c r="D11" s="33" t="s">
        <v>17</v>
      </c>
      <c r="E11" s="33" t="s">
        <v>17</v>
      </c>
      <c r="F11" s="34"/>
      <c r="G11" s="14"/>
      <c r="H11" s="17"/>
      <c r="I11" s="23"/>
    </row>
    <row r="12" spans="1:9" outlineLevel="1" x14ac:dyDescent="0.2">
      <c r="A12" t="s">
        <v>139</v>
      </c>
      <c r="C12" s="3" t="s">
        <v>140</v>
      </c>
      <c r="D12" s="35" t="s">
        <v>23</v>
      </c>
      <c r="E12" s="35" t="s">
        <v>23</v>
      </c>
      <c r="F12" s="36"/>
      <c r="G12" s="5"/>
      <c r="H12" s="18"/>
      <c r="I12" s="24"/>
    </row>
    <row r="13" spans="1:9" outlineLevel="2" x14ac:dyDescent="0.2">
      <c r="A13" t="s">
        <v>141</v>
      </c>
      <c r="C13" s="10" t="s">
        <v>142</v>
      </c>
      <c r="D13" s="31" t="s">
        <v>24</v>
      </c>
      <c r="E13" s="31" t="s">
        <v>24</v>
      </c>
      <c r="F13" s="32"/>
      <c r="G13" s="13"/>
      <c r="H13" s="16"/>
      <c r="I13" s="30"/>
    </row>
    <row r="14" spans="1:9" ht="24" outlineLevel="3" x14ac:dyDescent="0.2">
      <c r="A14" t="s">
        <v>143</v>
      </c>
      <c r="C14" s="4"/>
      <c r="D14" s="12" t="s">
        <v>25</v>
      </c>
      <c r="E14" s="6" t="s">
        <v>42</v>
      </c>
      <c r="F14" s="6" t="s">
        <v>58</v>
      </c>
      <c r="G14" s="15" t="s">
        <v>74</v>
      </c>
      <c r="H14" s="19">
        <f>I14</f>
        <v>1</v>
      </c>
      <c r="I14" s="25">
        <v>1</v>
      </c>
    </row>
    <row r="15" spans="1:9" ht="48" outlineLevel="3" x14ac:dyDescent="0.2">
      <c r="A15" t="s">
        <v>144</v>
      </c>
      <c r="C15" s="4"/>
      <c r="D15" s="12" t="s">
        <v>26</v>
      </c>
      <c r="E15" s="6" t="s">
        <v>43</v>
      </c>
      <c r="F15" s="6" t="s">
        <v>59</v>
      </c>
      <c r="G15" s="15" t="s">
        <v>74</v>
      </c>
      <c r="H15" s="19">
        <f>I15</f>
        <v>1</v>
      </c>
      <c r="I15" s="25">
        <v>1</v>
      </c>
    </row>
    <row r="16" spans="1:9" outlineLevel="2" x14ac:dyDescent="0.2">
      <c r="A16" t="s">
        <v>145</v>
      </c>
      <c r="C16" s="10" t="s">
        <v>146</v>
      </c>
      <c r="D16" s="31" t="s">
        <v>27</v>
      </c>
      <c r="E16" s="31" t="s">
        <v>27</v>
      </c>
      <c r="F16" s="32"/>
      <c r="G16" s="13"/>
      <c r="H16" s="16"/>
      <c r="I16" s="30"/>
    </row>
    <row r="17" spans="1:9" ht="24" outlineLevel="3" x14ac:dyDescent="0.2">
      <c r="A17" t="s">
        <v>147</v>
      </c>
      <c r="C17" s="4"/>
      <c r="D17" s="12" t="s">
        <v>28</v>
      </c>
      <c r="E17" s="6" t="s">
        <v>44</v>
      </c>
      <c r="F17" s="6" t="s">
        <v>60</v>
      </c>
      <c r="G17" s="15" t="s">
        <v>74</v>
      </c>
      <c r="H17" s="19">
        <f t="shared" ref="H17:H30" si="0">I17</f>
        <v>10</v>
      </c>
      <c r="I17" s="25">
        <v>10</v>
      </c>
    </row>
    <row r="18" spans="1:9" ht="48" outlineLevel="3" x14ac:dyDescent="0.2">
      <c r="A18" t="s">
        <v>148</v>
      </c>
      <c r="C18" s="4"/>
      <c r="D18" s="12" t="s">
        <v>29</v>
      </c>
      <c r="E18" s="6" t="s">
        <v>45</v>
      </c>
      <c r="F18" s="6" t="s">
        <v>61</v>
      </c>
      <c r="G18" s="15" t="s">
        <v>74</v>
      </c>
      <c r="H18" s="19">
        <f t="shared" si="0"/>
        <v>10</v>
      </c>
      <c r="I18" s="25">
        <v>10</v>
      </c>
    </row>
    <row r="19" spans="1:9" ht="24" outlineLevel="3" x14ac:dyDescent="0.2">
      <c r="A19" t="s">
        <v>149</v>
      </c>
      <c r="C19" s="4"/>
      <c r="D19" s="12" t="s">
        <v>30</v>
      </c>
      <c r="E19" s="6" t="s">
        <v>46</v>
      </c>
      <c r="F19" s="6" t="s">
        <v>62</v>
      </c>
      <c r="G19" s="15" t="s">
        <v>74</v>
      </c>
      <c r="H19" s="19">
        <f t="shared" si="0"/>
        <v>5</v>
      </c>
      <c r="I19" s="25">
        <v>5</v>
      </c>
    </row>
    <row r="20" spans="1:9" ht="48" outlineLevel="3" x14ac:dyDescent="0.2">
      <c r="A20" t="s">
        <v>150</v>
      </c>
      <c r="C20" s="4"/>
      <c r="D20" s="12" t="s">
        <v>31</v>
      </c>
      <c r="E20" s="6" t="s">
        <v>47</v>
      </c>
      <c r="F20" s="6" t="s">
        <v>63</v>
      </c>
      <c r="G20" s="15" t="s">
        <v>74</v>
      </c>
      <c r="H20" s="19">
        <f t="shared" si="0"/>
        <v>5</v>
      </c>
      <c r="I20" s="25">
        <v>5</v>
      </c>
    </row>
    <row r="21" spans="1:9" ht="24" outlineLevel="3" x14ac:dyDescent="0.2">
      <c r="A21" t="s">
        <v>151</v>
      </c>
      <c r="C21" s="4"/>
      <c r="D21" s="12" t="s">
        <v>32</v>
      </c>
      <c r="E21" s="6" t="s">
        <v>48</v>
      </c>
      <c r="F21" s="6" t="s">
        <v>64</v>
      </c>
      <c r="G21" s="15" t="s">
        <v>74</v>
      </c>
      <c r="H21" s="19">
        <f t="shared" si="0"/>
        <v>15</v>
      </c>
      <c r="I21" s="25">
        <v>15</v>
      </c>
    </row>
    <row r="22" spans="1:9" ht="48" outlineLevel="3" x14ac:dyDescent="0.2">
      <c r="A22" t="s">
        <v>152</v>
      </c>
      <c r="C22" s="4"/>
      <c r="D22" s="12" t="s">
        <v>33</v>
      </c>
      <c r="E22" s="6" t="s">
        <v>49</v>
      </c>
      <c r="F22" s="6" t="s">
        <v>65</v>
      </c>
      <c r="G22" s="15" t="s">
        <v>74</v>
      </c>
      <c r="H22" s="19">
        <f t="shared" si="0"/>
        <v>15</v>
      </c>
      <c r="I22" s="25">
        <v>15</v>
      </c>
    </row>
    <row r="23" spans="1:9" ht="24" outlineLevel="3" x14ac:dyDescent="0.2">
      <c r="A23" t="s">
        <v>153</v>
      </c>
      <c r="C23" s="4"/>
      <c r="D23" s="12" t="s">
        <v>34</v>
      </c>
      <c r="E23" s="6" t="s">
        <v>50</v>
      </c>
      <c r="F23" s="6" t="s">
        <v>66</v>
      </c>
      <c r="G23" s="15" t="s">
        <v>74</v>
      </c>
      <c r="H23" s="19">
        <f t="shared" si="0"/>
        <v>4</v>
      </c>
      <c r="I23" s="25">
        <v>4</v>
      </c>
    </row>
    <row r="24" spans="1:9" ht="48" outlineLevel="3" x14ac:dyDescent="0.2">
      <c r="A24" t="s">
        <v>154</v>
      </c>
      <c r="C24" s="4"/>
      <c r="D24" s="12" t="s">
        <v>35</v>
      </c>
      <c r="E24" s="6" t="s">
        <v>51</v>
      </c>
      <c r="F24" s="6" t="s">
        <v>67</v>
      </c>
      <c r="G24" s="15" t="s">
        <v>74</v>
      </c>
      <c r="H24" s="19">
        <f t="shared" si="0"/>
        <v>4</v>
      </c>
      <c r="I24" s="25">
        <v>4</v>
      </c>
    </row>
    <row r="25" spans="1:9" ht="24" outlineLevel="3" x14ac:dyDescent="0.2">
      <c r="A25" t="s">
        <v>155</v>
      </c>
      <c r="C25" s="4"/>
      <c r="D25" s="12" t="s">
        <v>36</v>
      </c>
      <c r="E25" s="6" t="s">
        <v>52</v>
      </c>
      <c r="F25" s="6" t="s">
        <v>68</v>
      </c>
      <c r="G25" s="15" t="s">
        <v>74</v>
      </c>
      <c r="H25" s="19">
        <f t="shared" si="0"/>
        <v>4</v>
      </c>
      <c r="I25" s="25">
        <v>4</v>
      </c>
    </row>
    <row r="26" spans="1:9" ht="60" outlineLevel="3" x14ac:dyDescent="0.2">
      <c r="A26" t="s">
        <v>156</v>
      </c>
      <c r="C26" s="4"/>
      <c r="D26" s="12" t="s">
        <v>37</v>
      </c>
      <c r="E26" s="6" t="s">
        <v>53</v>
      </c>
      <c r="F26" s="6" t="s">
        <v>69</v>
      </c>
      <c r="G26" s="15" t="s">
        <v>74</v>
      </c>
      <c r="H26" s="19">
        <f t="shared" si="0"/>
        <v>4</v>
      </c>
      <c r="I26" s="25">
        <v>4</v>
      </c>
    </row>
    <row r="27" spans="1:9" ht="36" outlineLevel="3" x14ac:dyDescent="0.2">
      <c r="A27" t="s">
        <v>157</v>
      </c>
      <c r="C27" s="4"/>
      <c r="D27" s="12" t="s">
        <v>38</v>
      </c>
      <c r="E27" s="6" t="s">
        <v>54</v>
      </c>
      <c r="F27" s="6" t="s">
        <v>70</v>
      </c>
      <c r="G27" s="15" t="s">
        <v>74</v>
      </c>
      <c r="H27" s="19">
        <f t="shared" si="0"/>
        <v>5</v>
      </c>
      <c r="I27" s="25">
        <v>5</v>
      </c>
    </row>
    <row r="28" spans="1:9" ht="60" outlineLevel="3" x14ac:dyDescent="0.2">
      <c r="A28" t="s">
        <v>158</v>
      </c>
      <c r="C28" s="4"/>
      <c r="D28" s="12" t="s">
        <v>39</v>
      </c>
      <c r="E28" s="6" t="s">
        <v>55</v>
      </c>
      <c r="F28" s="6" t="s">
        <v>71</v>
      </c>
      <c r="G28" s="15" t="s">
        <v>74</v>
      </c>
      <c r="H28" s="19">
        <f t="shared" si="0"/>
        <v>5</v>
      </c>
      <c r="I28" s="25">
        <v>5</v>
      </c>
    </row>
    <row r="29" spans="1:9" ht="24" outlineLevel="3" x14ac:dyDescent="0.2">
      <c r="A29" t="s">
        <v>159</v>
      </c>
      <c r="C29" s="4"/>
      <c r="D29" s="12" t="s">
        <v>40</v>
      </c>
      <c r="E29" s="6" t="s">
        <v>56</v>
      </c>
      <c r="F29" s="6" t="s">
        <v>72</v>
      </c>
      <c r="G29" s="15" t="s">
        <v>74</v>
      </c>
      <c r="H29" s="19">
        <f t="shared" si="0"/>
        <v>10</v>
      </c>
      <c r="I29" s="25">
        <v>10</v>
      </c>
    </row>
    <row r="30" spans="1:9" ht="48" outlineLevel="3" x14ac:dyDescent="0.2">
      <c r="A30" t="s">
        <v>160</v>
      </c>
      <c r="C30" s="7"/>
      <c r="D30" s="26" t="s">
        <v>41</v>
      </c>
      <c r="E30" s="8" t="s">
        <v>57</v>
      </c>
      <c r="F30" s="8" t="s">
        <v>73</v>
      </c>
      <c r="G30" s="27" t="s">
        <v>74</v>
      </c>
      <c r="H30" s="28">
        <f t="shared" si="0"/>
        <v>10</v>
      </c>
      <c r="I30" s="29">
        <v>10</v>
      </c>
    </row>
  </sheetData>
  <mergeCells count="5">
    <mergeCell ref="D10:F10"/>
    <mergeCell ref="D11:F11"/>
    <mergeCell ref="D12:F12"/>
    <mergeCell ref="D13:F13"/>
    <mergeCell ref="D16:F16"/>
  </mergeCells>
  <phoneticPr fontId="5" type="noConversion"/>
  <pageMargins left="0.51181102362204722" right="0.51181102362204722" top="0.51181102362204722" bottom="0.47244094488188981" header="7.874015748031496E-2" footer="0.19685039370078741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L19"/>
  <sheetViews>
    <sheetView topLeftCell="B2" workbookViewId="0"/>
  </sheetViews>
  <sheetFormatPr defaultRowHeight="12.7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23.5703125" style="1" customWidth="1"/>
    <col min="8" max="8" width="7" style="1" customWidth="1"/>
    <col min="9" max="12" width="14.5703125" style="1" customWidth="1"/>
    <col min="13" max="16384" width="9.140625" style="1"/>
  </cols>
  <sheetData>
    <row r="1" spans="1:12" ht="12.75" hidden="1" customHeight="1" x14ac:dyDescent="0.2">
      <c r="C1" t="s">
        <v>114</v>
      </c>
      <c r="D1" t="s">
        <v>117</v>
      </c>
      <c r="E1" t="s">
        <v>118</v>
      </c>
      <c r="F1" t="s">
        <v>115</v>
      </c>
      <c r="G1" t="s">
        <v>119</v>
      </c>
      <c r="H1" t="s">
        <v>120</v>
      </c>
      <c r="I1" t="s">
        <v>161</v>
      </c>
      <c r="J1" t="s">
        <v>162</v>
      </c>
      <c r="K1" t="s">
        <v>163</v>
      </c>
      <c r="L1" t="s">
        <v>164</v>
      </c>
    </row>
    <row r="2" spans="1:12" ht="12.75" customHeight="1" x14ac:dyDescent="0.2"/>
    <row r="3" spans="1:12" ht="12.75" customHeight="1" x14ac:dyDescent="0.2"/>
    <row r="4" spans="1:12" ht="12.75" customHeight="1" x14ac:dyDescent="0.2"/>
    <row r="5" spans="1:12" ht="12.75" customHeight="1" x14ac:dyDescent="0.2"/>
    <row r="6" spans="1:12" ht="12.75" customHeight="1" x14ac:dyDescent="0.2">
      <c r="C6" s="9"/>
      <c r="D6" s="9"/>
      <c r="E6" s="9"/>
      <c r="F6" s="9"/>
      <c r="G6" s="9"/>
      <c r="H6" s="9"/>
      <c r="I6" s="9"/>
      <c r="J6" s="9"/>
      <c r="K6" s="9"/>
      <c r="L6" s="9"/>
    </row>
    <row r="7" spans="1:12" ht="12.75" customHeight="1" x14ac:dyDescent="0.2"/>
    <row r="8" spans="1:12" ht="12.75" customHeight="1" x14ac:dyDescent="0.2"/>
    <row r="9" spans="1:12" ht="24" customHeight="1" x14ac:dyDescent="0.2">
      <c r="C9" s="2" t="s">
        <v>0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1</v>
      </c>
      <c r="I9" s="2" t="s">
        <v>2</v>
      </c>
      <c r="J9" s="2" t="s">
        <v>2</v>
      </c>
      <c r="K9" s="2" t="s">
        <v>2</v>
      </c>
      <c r="L9" s="2" t="s">
        <v>2</v>
      </c>
    </row>
    <row r="10" spans="1:12" ht="12.75" customHeight="1" x14ac:dyDescent="0.2">
      <c r="A10" t="s">
        <v>165</v>
      </c>
      <c r="C10" s="10"/>
      <c r="D10" s="31"/>
      <c r="E10" s="31"/>
      <c r="F10" s="32"/>
      <c r="G10" s="13"/>
      <c r="H10" s="16"/>
      <c r="I10" s="20" t="s">
        <v>94</v>
      </c>
      <c r="J10" s="20" t="s">
        <v>95</v>
      </c>
      <c r="K10" s="20" t="s">
        <v>96</v>
      </c>
      <c r="L10" s="22" t="s">
        <v>97</v>
      </c>
    </row>
    <row r="11" spans="1:12" x14ac:dyDescent="0.2">
      <c r="A11" t="s">
        <v>166</v>
      </c>
      <c r="C11" s="11" t="s">
        <v>167</v>
      </c>
      <c r="D11" s="33" t="s">
        <v>76</v>
      </c>
      <c r="E11" s="33" t="s">
        <v>76</v>
      </c>
      <c r="F11" s="34"/>
      <c r="G11" s="14"/>
      <c r="H11" s="17"/>
      <c r="I11" s="21"/>
      <c r="J11" s="21"/>
      <c r="K11" s="21"/>
      <c r="L11" s="23"/>
    </row>
    <row r="12" spans="1:12" outlineLevel="1" x14ac:dyDescent="0.2">
      <c r="A12" t="s">
        <v>168</v>
      </c>
      <c r="C12" s="3" t="s">
        <v>169</v>
      </c>
      <c r="D12" s="35" t="s">
        <v>77</v>
      </c>
      <c r="E12" s="35" t="s">
        <v>77</v>
      </c>
      <c r="F12" s="36"/>
      <c r="G12" s="5"/>
      <c r="H12" s="18"/>
      <c r="I12" s="18"/>
      <c r="J12" s="18"/>
      <c r="K12" s="18"/>
      <c r="L12" s="24"/>
    </row>
    <row r="13" spans="1:12" outlineLevel="2" x14ac:dyDescent="0.2">
      <c r="A13" t="s">
        <v>170</v>
      </c>
      <c r="C13" s="10" t="s">
        <v>171</v>
      </c>
      <c r="D13" s="31" t="s">
        <v>78</v>
      </c>
      <c r="E13" s="31" t="s">
        <v>78</v>
      </c>
      <c r="F13" s="32"/>
      <c r="G13" s="13"/>
      <c r="H13" s="16"/>
      <c r="I13" s="16"/>
      <c r="J13" s="16"/>
      <c r="K13" s="16"/>
      <c r="L13" s="30"/>
    </row>
    <row r="14" spans="1:12" ht="36" outlineLevel="3" x14ac:dyDescent="0.2">
      <c r="A14" t="s">
        <v>172</v>
      </c>
      <c r="C14" s="4"/>
      <c r="D14" s="12" t="s">
        <v>79</v>
      </c>
      <c r="E14" s="6" t="s">
        <v>85</v>
      </c>
      <c r="F14" s="6" t="s">
        <v>89</v>
      </c>
      <c r="G14" s="15" t="s">
        <v>93</v>
      </c>
      <c r="H14" s="19">
        <f>I14+J14+K14+L14</f>
        <v>4</v>
      </c>
      <c r="I14" s="19">
        <v>1</v>
      </c>
      <c r="J14" s="19">
        <v>1</v>
      </c>
      <c r="K14" s="19">
        <v>1</v>
      </c>
      <c r="L14" s="25">
        <v>1</v>
      </c>
    </row>
    <row r="15" spans="1:12" outlineLevel="1" x14ac:dyDescent="0.2">
      <c r="A15" t="s">
        <v>173</v>
      </c>
      <c r="C15" s="3" t="s">
        <v>174</v>
      </c>
      <c r="D15" s="35" t="s">
        <v>80</v>
      </c>
      <c r="E15" s="35" t="s">
        <v>80</v>
      </c>
      <c r="F15" s="36"/>
      <c r="G15" s="5"/>
      <c r="H15" s="18"/>
      <c r="I15" s="18"/>
      <c r="J15" s="18"/>
      <c r="K15" s="18"/>
      <c r="L15" s="24"/>
    </row>
    <row r="16" spans="1:12" outlineLevel="2" x14ac:dyDescent="0.2">
      <c r="A16" t="s">
        <v>175</v>
      </c>
      <c r="C16" s="4"/>
      <c r="D16" s="12" t="s">
        <v>81</v>
      </c>
      <c r="E16" s="6" t="s">
        <v>86</v>
      </c>
      <c r="F16" s="6" t="s">
        <v>90</v>
      </c>
      <c r="G16" s="15" t="s">
        <v>93</v>
      </c>
      <c r="H16" s="19">
        <f>I16+J16+K16+L16</f>
        <v>4</v>
      </c>
      <c r="I16" s="19">
        <v>1</v>
      </c>
      <c r="J16" s="19">
        <v>1</v>
      </c>
      <c r="K16" s="19">
        <v>1</v>
      </c>
      <c r="L16" s="25">
        <v>1</v>
      </c>
    </row>
    <row r="17" spans="1:12" ht="36" outlineLevel="2" x14ac:dyDescent="0.2">
      <c r="A17" t="s">
        <v>176</v>
      </c>
      <c r="C17" s="4"/>
      <c r="D17" s="12" t="s">
        <v>82</v>
      </c>
      <c r="E17" s="6" t="s">
        <v>87</v>
      </c>
      <c r="F17" s="6" t="s">
        <v>91</v>
      </c>
      <c r="G17" s="15" t="s">
        <v>93</v>
      </c>
      <c r="H17" s="19">
        <f>I17+J17+K17+L17</f>
        <v>4</v>
      </c>
      <c r="I17" s="19">
        <v>1</v>
      </c>
      <c r="J17" s="19">
        <v>1</v>
      </c>
      <c r="K17" s="19">
        <v>1</v>
      </c>
      <c r="L17" s="25">
        <v>1</v>
      </c>
    </row>
    <row r="18" spans="1:12" outlineLevel="1" x14ac:dyDescent="0.2">
      <c r="A18" t="s">
        <v>177</v>
      </c>
      <c r="C18" s="3" t="s">
        <v>178</v>
      </c>
      <c r="D18" s="35" t="s">
        <v>83</v>
      </c>
      <c r="E18" s="35" t="s">
        <v>83</v>
      </c>
      <c r="F18" s="36"/>
      <c r="G18" s="5"/>
      <c r="H18" s="18"/>
      <c r="I18" s="18"/>
      <c r="J18" s="18"/>
      <c r="K18" s="18"/>
      <c r="L18" s="24"/>
    </row>
    <row r="19" spans="1:12" ht="24" outlineLevel="2" x14ac:dyDescent="0.2">
      <c r="A19" t="s">
        <v>179</v>
      </c>
      <c r="C19" s="7"/>
      <c r="D19" s="26" t="s">
        <v>84</v>
      </c>
      <c r="E19" s="8" t="s">
        <v>88</v>
      </c>
      <c r="F19" s="8" t="s">
        <v>92</v>
      </c>
      <c r="G19" s="27" t="s">
        <v>93</v>
      </c>
      <c r="H19" s="28">
        <f>I19+J19+K19+L19</f>
        <v>4</v>
      </c>
      <c r="I19" s="28">
        <v>1</v>
      </c>
      <c r="J19" s="28">
        <v>1</v>
      </c>
      <c r="K19" s="28">
        <v>1</v>
      </c>
      <c r="L19" s="29">
        <v>1</v>
      </c>
    </row>
  </sheetData>
  <mergeCells count="6">
    <mergeCell ref="D18:F18"/>
    <mergeCell ref="D10:F10"/>
    <mergeCell ref="D11:F11"/>
    <mergeCell ref="D12:F12"/>
    <mergeCell ref="D13:F13"/>
    <mergeCell ref="D15:F15"/>
  </mergeCells>
  <phoneticPr fontId="5" type="noConversion"/>
  <pageMargins left="0.51181102362204722" right="0.51181102362204722" top="0.51181102362204722" bottom="0.47244094488188981" header="7.874015748031496E-2" footer="0.1968503937007874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9"/>
  <sheetViews>
    <sheetView topLeftCell="B2" workbookViewId="0"/>
  </sheetViews>
  <sheetFormatPr defaultRowHeight="12.75" outlineLevelRow="3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23.5703125" style="1" customWidth="1"/>
    <col min="8" max="8" width="7" style="1" customWidth="1"/>
    <col min="9" max="10" width="14.5703125" style="1" customWidth="1"/>
    <col min="11" max="16384" width="9.140625" style="1"/>
  </cols>
  <sheetData>
    <row r="1" spans="1:10" ht="12.75" hidden="1" customHeight="1" x14ac:dyDescent="0.2">
      <c r="C1" t="s">
        <v>114</v>
      </c>
      <c r="D1" t="s">
        <v>117</v>
      </c>
      <c r="E1" t="s">
        <v>118</v>
      </c>
      <c r="F1" t="s">
        <v>115</v>
      </c>
      <c r="G1" t="s">
        <v>119</v>
      </c>
      <c r="H1" t="s">
        <v>120</v>
      </c>
      <c r="I1" t="s">
        <v>180</v>
      </c>
      <c r="J1" t="s">
        <v>181</v>
      </c>
    </row>
    <row r="2" spans="1:10" ht="12.75" customHeight="1" x14ac:dyDescent="0.2"/>
    <row r="3" spans="1:10" ht="12.75" customHeight="1" x14ac:dyDescent="0.2"/>
    <row r="4" spans="1:10" ht="12.75" customHeight="1" x14ac:dyDescent="0.2"/>
    <row r="5" spans="1:10" ht="12.75" customHeight="1" x14ac:dyDescent="0.2"/>
    <row r="6" spans="1:10" ht="12.75" customHeight="1" x14ac:dyDescent="0.2">
      <c r="C6" s="9"/>
      <c r="D6" s="9"/>
      <c r="E6" s="9"/>
      <c r="F6" s="9"/>
      <c r="G6" s="9"/>
      <c r="H6" s="9"/>
      <c r="I6" s="9"/>
      <c r="J6" s="9"/>
    </row>
    <row r="7" spans="1:10" ht="12.75" customHeight="1" x14ac:dyDescent="0.2"/>
    <row r="8" spans="1:10" ht="12.75" customHeight="1" x14ac:dyDescent="0.2"/>
    <row r="9" spans="1:10" ht="24" customHeight="1" x14ac:dyDescent="0.2">
      <c r="C9" s="2" t="s">
        <v>0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1</v>
      </c>
      <c r="I9" s="2" t="s">
        <v>2</v>
      </c>
      <c r="J9" s="2" t="s">
        <v>2</v>
      </c>
    </row>
    <row r="10" spans="1:10" ht="12.75" customHeight="1" x14ac:dyDescent="0.2">
      <c r="A10" t="s">
        <v>182</v>
      </c>
      <c r="C10" s="10"/>
      <c r="D10" s="31"/>
      <c r="E10" s="31"/>
      <c r="F10" s="32"/>
      <c r="G10" s="13"/>
      <c r="H10" s="16"/>
      <c r="I10" s="20" t="s">
        <v>104</v>
      </c>
      <c r="J10" s="22" t="s">
        <v>105</v>
      </c>
    </row>
    <row r="11" spans="1:10" x14ac:dyDescent="0.2">
      <c r="A11" t="s">
        <v>183</v>
      </c>
      <c r="C11" s="11" t="s">
        <v>184</v>
      </c>
      <c r="D11" s="33" t="s">
        <v>76</v>
      </c>
      <c r="E11" s="33" t="s">
        <v>76</v>
      </c>
      <c r="F11" s="34"/>
      <c r="G11" s="14"/>
      <c r="H11" s="17"/>
      <c r="I11" s="21"/>
      <c r="J11" s="23"/>
    </row>
    <row r="12" spans="1:10" outlineLevel="1" x14ac:dyDescent="0.2">
      <c r="A12" t="s">
        <v>185</v>
      </c>
      <c r="C12" s="3" t="s">
        <v>186</v>
      </c>
      <c r="D12" s="35" t="s">
        <v>77</v>
      </c>
      <c r="E12" s="35" t="s">
        <v>77</v>
      </c>
      <c r="F12" s="36"/>
      <c r="G12" s="5"/>
      <c r="H12" s="18"/>
      <c r="I12" s="18"/>
      <c r="J12" s="24"/>
    </row>
    <row r="13" spans="1:10" outlineLevel="2" x14ac:dyDescent="0.2">
      <c r="A13" t="s">
        <v>187</v>
      </c>
      <c r="C13" s="10" t="s">
        <v>188</v>
      </c>
      <c r="D13" s="31" t="s">
        <v>78</v>
      </c>
      <c r="E13" s="31" t="s">
        <v>78</v>
      </c>
      <c r="F13" s="32"/>
      <c r="G13" s="13"/>
      <c r="H13" s="16"/>
      <c r="I13" s="16"/>
      <c r="J13" s="30"/>
    </row>
    <row r="14" spans="1:10" ht="36" outlineLevel="3" x14ac:dyDescent="0.2">
      <c r="A14" t="s">
        <v>189</v>
      </c>
      <c r="C14" s="4"/>
      <c r="D14" s="12" t="s">
        <v>98</v>
      </c>
      <c r="E14" s="6" t="s">
        <v>100</v>
      </c>
      <c r="F14" s="6" t="s">
        <v>102</v>
      </c>
      <c r="G14" s="15" t="s">
        <v>93</v>
      </c>
      <c r="H14" s="19">
        <f>I14+J14</f>
        <v>2</v>
      </c>
      <c r="I14" s="19">
        <v>1</v>
      </c>
      <c r="J14" s="25">
        <v>1</v>
      </c>
    </row>
    <row r="15" spans="1:10" outlineLevel="1" x14ac:dyDescent="0.2">
      <c r="A15" t="s">
        <v>190</v>
      </c>
      <c r="C15" s="3" t="s">
        <v>191</v>
      </c>
      <c r="D15" s="35" t="s">
        <v>80</v>
      </c>
      <c r="E15" s="35" t="s">
        <v>80</v>
      </c>
      <c r="F15" s="36"/>
      <c r="G15" s="5"/>
      <c r="H15" s="18"/>
      <c r="I15" s="18"/>
      <c r="J15" s="24"/>
    </row>
    <row r="16" spans="1:10" outlineLevel="2" x14ac:dyDescent="0.2">
      <c r="A16" t="s">
        <v>192</v>
      </c>
      <c r="C16" s="4"/>
      <c r="D16" s="12" t="s">
        <v>81</v>
      </c>
      <c r="E16" s="6" t="s">
        <v>86</v>
      </c>
      <c r="F16" s="6" t="s">
        <v>90</v>
      </c>
      <c r="G16" s="15" t="s">
        <v>93</v>
      </c>
      <c r="H16" s="19">
        <f>I16+J16</f>
        <v>2</v>
      </c>
      <c r="I16" s="19">
        <v>1</v>
      </c>
      <c r="J16" s="25">
        <v>1</v>
      </c>
    </row>
    <row r="17" spans="1:10" ht="36" outlineLevel="2" x14ac:dyDescent="0.2">
      <c r="A17" t="s">
        <v>193</v>
      </c>
      <c r="C17" s="4"/>
      <c r="D17" s="12" t="s">
        <v>82</v>
      </c>
      <c r="E17" s="6" t="s">
        <v>87</v>
      </c>
      <c r="F17" s="6" t="s">
        <v>91</v>
      </c>
      <c r="G17" s="15" t="s">
        <v>93</v>
      </c>
      <c r="H17" s="19">
        <f>I17+J17</f>
        <v>2</v>
      </c>
      <c r="I17" s="19">
        <v>1</v>
      </c>
      <c r="J17" s="25">
        <v>1</v>
      </c>
    </row>
    <row r="18" spans="1:10" outlineLevel="1" x14ac:dyDescent="0.2">
      <c r="A18" t="s">
        <v>194</v>
      </c>
      <c r="C18" s="3" t="s">
        <v>195</v>
      </c>
      <c r="D18" s="35" t="s">
        <v>83</v>
      </c>
      <c r="E18" s="35" t="s">
        <v>83</v>
      </c>
      <c r="F18" s="36"/>
      <c r="G18" s="5"/>
      <c r="H18" s="18"/>
      <c r="I18" s="18"/>
      <c r="J18" s="24"/>
    </row>
    <row r="19" spans="1:10" outlineLevel="2" x14ac:dyDescent="0.2">
      <c r="A19" t="s">
        <v>196</v>
      </c>
      <c r="C19" s="7"/>
      <c r="D19" s="26" t="s">
        <v>99</v>
      </c>
      <c r="E19" s="8" t="s">
        <v>101</v>
      </c>
      <c r="F19" s="8" t="s">
        <v>103</v>
      </c>
      <c r="G19" s="27" t="s">
        <v>93</v>
      </c>
      <c r="H19" s="28">
        <f>I19+J19</f>
        <v>2</v>
      </c>
      <c r="I19" s="28">
        <v>1</v>
      </c>
      <c r="J19" s="29">
        <v>1</v>
      </c>
    </row>
  </sheetData>
  <mergeCells count="6">
    <mergeCell ref="D18:F18"/>
    <mergeCell ref="D10:F10"/>
    <mergeCell ref="D11:F11"/>
    <mergeCell ref="D12:F12"/>
    <mergeCell ref="D13:F13"/>
    <mergeCell ref="D15:F15"/>
  </mergeCells>
  <phoneticPr fontId="5" type="noConversion"/>
  <pageMargins left="0.51181102362204722" right="0.51181102362204722" top="0.51181102362204722" bottom="0.47244094488188981" header="7.874015748031496E-2" footer="0.1968503937007874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J13"/>
  <sheetViews>
    <sheetView topLeftCell="B2" workbookViewId="0">
      <selection activeCell="G29" sqref="G29"/>
    </sheetView>
  </sheetViews>
  <sheetFormatPr defaultRowHeight="12.75" outlineLevelRow="2" x14ac:dyDescent="0.2"/>
  <cols>
    <col min="1" max="1" width="1.85546875" style="1" hidden="1" customWidth="1"/>
    <col min="2" max="2" width="1.85546875" style="1" customWidth="1"/>
    <col min="3" max="3" width="7.7109375" style="1" customWidth="1"/>
    <col min="4" max="4" width="13.5703125" style="1" customWidth="1"/>
    <col min="5" max="5" width="19.42578125" style="1" customWidth="1"/>
    <col min="6" max="6" width="34.5703125" style="1" customWidth="1"/>
    <col min="7" max="7" width="23.5703125" style="1" customWidth="1"/>
    <col min="8" max="8" width="7" style="1" customWidth="1"/>
    <col min="9" max="10" width="14.5703125" style="1" customWidth="1"/>
    <col min="11" max="16384" width="9.140625" style="1"/>
  </cols>
  <sheetData>
    <row r="1" spans="1:10" ht="12.75" hidden="1" customHeight="1" x14ac:dyDescent="0.2">
      <c r="C1" t="s">
        <v>114</v>
      </c>
      <c r="D1" t="s">
        <v>117</v>
      </c>
      <c r="E1" t="s">
        <v>118</v>
      </c>
      <c r="F1" t="s">
        <v>115</v>
      </c>
      <c r="G1" t="s">
        <v>119</v>
      </c>
      <c r="H1" t="s">
        <v>120</v>
      </c>
      <c r="I1" t="s">
        <v>197</v>
      </c>
      <c r="J1" t="s">
        <v>198</v>
      </c>
    </row>
    <row r="2" spans="1:10" ht="12.75" customHeight="1" x14ac:dyDescent="0.2"/>
    <row r="3" spans="1:10" ht="12.75" customHeight="1" x14ac:dyDescent="0.2"/>
    <row r="4" spans="1:10" ht="12.75" customHeight="1" x14ac:dyDescent="0.2"/>
    <row r="5" spans="1:10" ht="12.75" customHeight="1" x14ac:dyDescent="0.2"/>
    <row r="6" spans="1:10" ht="12.75" customHeight="1" x14ac:dyDescent="0.2">
      <c r="C6" s="9"/>
      <c r="D6" s="9"/>
      <c r="E6" s="9"/>
      <c r="F6" s="9"/>
      <c r="G6" s="9"/>
      <c r="H6" s="9"/>
      <c r="I6" s="9"/>
      <c r="J6" s="9"/>
    </row>
    <row r="7" spans="1:10" ht="12.75" customHeight="1" x14ac:dyDescent="0.2"/>
    <row r="8" spans="1:10" ht="12.75" customHeight="1" x14ac:dyDescent="0.2"/>
    <row r="9" spans="1:10" ht="24" customHeight="1" x14ac:dyDescent="0.2">
      <c r="C9" s="2" t="s">
        <v>0</v>
      </c>
      <c r="D9" s="2" t="s">
        <v>5</v>
      </c>
      <c r="E9" s="2" t="s">
        <v>6</v>
      </c>
      <c r="F9" s="2" t="s">
        <v>7</v>
      </c>
      <c r="G9" s="2" t="s">
        <v>8</v>
      </c>
      <c r="H9" s="2" t="s">
        <v>1</v>
      </c>
      <c r="I9" s="2" t="s">
        <v>2</v>
      </c>
      <c r="J9" s="2" t="s">
        <v>2</v>
      </c>
    </row>
    <row r="10" spans="1:10" ht="12.75" customHeight="1" x14ac:dyDescent="0.2">
      <c r="A10" t="s">
        <v>199</v>
      </c>
      <c r="C10" s="10"/>
      <c r="D10" s="31"/>
      <c r="E10" s="31"/>
      <c r="F10" s="32"/>
      <c r="G10" s="13"/>
      <c r="H10" s="16"/>
      <c r="I10" s="20" t="s">
        <v>112</v>
      </c>
      <c r="J10" s="22" t="s">
        <v>113</v>
      </c>
    </row>
    <row r="11" spans="1:10" x14ac:dyDescent="0.2">
      <c r="A11" t="s">
        <v>200</v>
      </c>
      <c r="C11" s="11" t="s">
        <v>201</v>
      </c>
      <c r="D11" s="33" t="s">
        <v>106</v>
      </c>
      <c r="E11" s="33" t="s">
        <v>106</v>
      </c>
      <c r="F11" s="34"/>
      <c r="G11" s="14"/>
      <c r="H11" s="17"/>
      <c r="I11" s="21"/>
      <c r="J11" s="23"/>
    </row>
    <row r="12" spans="1:10" outlineLevel="1" x14ac:dyDescent="0.2">
      <c r="A12" t="s">
        <v>202</v>
      </c>
      <c r="C12" s="3" t="s">
        <v>203</v>
      </c>
      <c r="D12" s="35" t="s">
        <v>107</v>
      </c>
      <c r="E12" s="35" t="s">
        <v>107</v>
      </c>
      <c r="F12" s="36"/>
      <c r="G12" s="5"/>
      <c r="H12" s="18"/>
      <c r="I12" s="18"/>
      <c r="J12" s="24"/>
    </row>
    <row r="13" spans="1:10" ht="48" outlineLevel="2" x14ac:dyDescent="0.2">
      <c r="A13" t="s">
        <v>204</v>
      </c>
      <c r="C13" s="7"/>
      <c r="D13" s="26" t="s">
        <v>108</v>
      </c>
      <c r="E13" s="8" t="s">
        <v>109</v>
      </c>
      <c r="F13" s="8" t="s">
        <v>110</v>
      </c>
      <c r="G13" s="27" t="s">
        <v>111</v>
      </c>
      <c r="H13" s="28">
        <f>I13+J13</f>
        <v>2</v>
      </c>
      <c r="I13" s="28">
        <v>1</v>
      </c>
      <c r="J13" s="29">
        <v>1</v>
      </c>
    </row>
  </sheetData>
  <mergeCells count="3">
    <mergeCell ref="D10:F10"/>
    <mergeCell ref="D11:F11"/>
    <mergeCell ref="D12:F12"/>
  </mergeCells>
  <phoneticPr fontId="5" type="noConversion"/>
  <pageMargins left="0.51181102362204722" right="0.51181102362204722" top="0.51181102362204722" bottom="0.47244094488188981" header="7.874015748031496E-2" footer="0.1968503937007874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7</vt:i4>
      </vt:variant>
      <vt:variant>
        <vt:lpstr>命名范围</vt:lpstr>
      </vt:variant>
      <vt:variant>
        <vt:i4>18</vt:i4>
      </vt:variant>
    </vt:vector>
  </HeadingPairs>
  <TitlesOfParts>
    <vt:vector size="25" baseType="lpstr">
      <vt:lpstr>tmp_v</vt:lpstr>
      <vt:lpstr>AR6121</vt:lpstr>
      <vt:lpstr>iMaster NCE-Campus HW V300R019</vt:lpstr>
      <vt:lpstr>iMaster NCE-Campus V300R019</vt:lpstr>
      <vt:lpstr>CloudEngine S5731-H24T4XC</vt:lpstr>
      <vt:lpstr>CloudEngine S5731-H24P4XC</vt:lpstr>
      <vt:lpstr>AirEngine 5760-51</vt:lpstr>
      <vt:lpstr>'AirEngine 5760-51'!CFGAREA</vt:lpstr>
      <vt:lpstr>'AR6121'!CFGAREA</vt:lpstr>
      <vt:lpstr>'CloudEngine S5731-H24P4XC'!CFGAREA</vt:lpstr>
      <vt:lpstr>'CloudEngine S5731-H24T4XC'!CFGAREA</vt:lpstr>
      <vt:lpstr>'iMaster NCE-Campus HW V300R019'!CFGAREA</vt:lpstr>
      <vt:lpstr>'iMaster NCE-Campus V300R019'!CFGAREA</vt:lpstr>
      <vt:lpstr>'AirEngine 5760-51'!Print_Area</vt:lpstr>
      <vt:lpstr>'AR6121'!Print_Area</vt:lpstr>
      <vt:lpstr>'CloudEngine S5731-H24P4XC'!Print_Area</vt:lpstr>
      <vt:lpstr>'CloudEngine S5731-H24T4XC'!Print_Area</vt:lpstr>
      <vt:lpstr>'iMaster NCE-Campus HW V300R019'!Print_Area</vt:lpstr>
      <vt:lpstr>'iMaster NCE-Campus V300R019'!Print_Area</vt:lpstr>
      <vt:lpstr>'AirEngine 5760-51'!Print_Titles</vt:lpstr>
      <vt:lpstr>'AR6121'!Print_Titles</vt:lpstr>
      <vt:lpstr>'CloudEngine S5731-H24P4XC'!Print_Titles</vt:lpstr>
      <vt:lpstr>'CloudEngine S5731-H24T4XC'!Print_Titles</vt:lpstr>
      <vt:lpstr>'iMaster NCE-Campus HW V300R019'!Print_Titles</vt:lpstr>
      <vt:lpstr>'iMaster NCE-Campus V300R019'!Print_Titles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2021-03-29T01:08:20Z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2015_ms_pID_725343">
    <vt:lpwstr>(3)MqJu9+E57uKuBFI7aMmf1buaNwFGD+tEdvd0+7FmKHJAQePdRyl0Cp+a/N/ZivU4kMtOTeZa
Yc2aU8r/ATfP3fMuKc7SjcAGjd282IDIu+SqHsTpo2SXO6YBQT1BqdToDugRGiLAV9oPx+Pj
GqO4EEoVKleJr00rSVEgloNFBXLj9CIhaZ9rSS+oNf7PKj8mVNbWtFo+WebvPWMlW+pHBcH7
/x0N0FV5lJuEcpGiBq</vt:lpwstr>
  </property>
  <property fmtid="{D5CDD505-2E9C-101B-9397-08002B2CF9AE}" pid="3" name="_2015_ms_pID_7253431">
    <vt:lpwstr>WxPZQF3nCshkbzV34iOizppZm3CkVB70Revl6ascuO7ApUnmhecsI8
tqx0zI6Ia4kif5z4jCGSJRGE5wUcSyT11U8CdLXsTSbVyMaKZRHIvFkv6BgMPMI83XC9NbWq
uAqaFBSJuYHIGbrJV/e4CEIbeKTh0NFY2PgWkDDyumWp7g7jKXRCO1cfBl5USOe5pSgtiCI7
1cvZjJ2fPo7MMjppbkmljUW77+DmsGXi8ws3</vt:lpwstr>
  </property>
  <property fmtid="{D5CDD505-2E9C-101B-9397-08002B2CF9AE}" pid="4" name="_2015_ms_pID_7253432">
    <vt:lpwstr>lg==</vt:lpwstr>
  </property>
</Properties>
</file>